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770" yWindow="15" windowWidth="11820" windowHeight="5160" tabRatio="729" firstSheet="14" activeTab="19"/>
  </bookViews>
  <sheets>
    <sheet name="General Notes" sheetId="15" r:id="rId1"/>
    <sheet name="InH-eMBB (4GHz, NR DDDSU)" sheetId="1" r:id="rId2"/>
    <sheet name="InH-eMBB (4GHz, NR DSUUD)" sheetId="12" r:id="rId3"/>
    <sheet name="InH-eMBB (4GHz, NR DDDSU DDSUU)" sheetId="21" r:id="rId4"/>
    <sheet name="InH-eMBB (4GHz, NR DDDDD DDSUU)" sheetId="24" r:id="rId5"/>
    <sheet name="DU-eMBB (4GHz, NR DDDSU)" sheetId="2" r:id="rId6"/>
    <sheet name="DU-eMBB (4GHz, NR DSUUD)" sheetId="13" r:id="rId7"/>
    <sheet name="DU-eMBB (4GHz, LTE DSUUD)" sheetId="19" r:id="rId8"/>
    <sheet name="DU-eMBB (4GHz, NR DDDSU DDSUU)" sheetId="22" r:id="rId9"/>
    <sheet name="DU-eMBB (4GHz, NR DDDDD DDSUU)" sheetId="25" r:id="rId10"/>
    <sheet name="Rural-eMBB (700MHz, NR FDD)" sheetId="6" r:id="rId11"/>
    <sheet name="Rural-eMBB (700MHz, NR DSUUD)" sheetId="14" r:id="rId12"/>
    <sheet name="Rural(700MHz, NR DDDSU DDSUU)" sheetId="23" r:id="rId13"/>
    <sheet name="Rural(700MHz, NR DDDDD DDSUU)" sheetId="26" r:id="rId14"/>
    <sheet name="Rural-eMBB (700MHz, LTE FDD)" sheetId="16" r:id="rId15"/>
    <sheet name="Rural-eMBB (700MHz, LTE DSUUD)" sheetId="20" r:id="rId16"/>
    <sheet name="UMa-mMTC (NB-IoT)" sheetId="7" r:id="rId17"/>
    <sheet name="UMa-mMTC (eMTC)" sheetId="11" r:id="rId18"/>
    <sheet name="UMa-mMTC (NR FDD)" sheetId="28" r:id="rId19"/>
    <sheet name="UMa-URLLC (700MHz NR )" sheetId="3" r:id="rId20"/>
    <sheet name="MaxN_RB" sheetId="10" r:id="rId21"/>
  </sheets>
  <externalReferences>
    <externalReference r:id="rId22"/>
    <externalReference r:id="rId23"/>
    <externalReference r:id="rId24"/>
    <externalReference r:id="rId25"/>
    <externalReference r:id="rId26"/>
    <externalReference r:id="rId27"/>
    <externalReference r:id="rId28"/>
  </externalReferences>
  <definedNames>
    <definedName name="OLE_LINK1" localSheetId="1">'InH-eMBB (4GHz, NR DDDSU)'!$A$61</definedName>
  </definedNames>
  <calcPr calcId="145621"/>
</workbook>
</file>

<file path=xl/calcChain.xml><?xml version="1.0" encoding="utf-8"?>
<calcChain xmlns="http://schemas.openxmlformats.org/spreadsheetml/2006/main">
  <c r="H57" i="25" l="1"/>
  <c r="I56" i="25"/>
  <c r="D57" i="25"/>
  <c r="E56" i="25"/>
  <c r="H57" i="22"/>
  <c r="I56" i="22"/>
  <c r="D57" i="22"/>
  <c r="E56" i="22"/>
  <c r="H57" i="13" l="1"/>
  <c r="I56" i="13"/>
  <c r="D57" i="13"/>
  <c r="E56" i="13"/>
  <c r="H57" i="2"/>
  <c r="I56" i="2"/>
  <c r="D57" i="2"/>
  <c r="E56" i="2"/>
  <c r="I59" i="28" l="1"/>
  <c r="H59" i="28"/>
  <c r="E59" i="28"/>
  <c r="D59" i="28"/>
  <c r="B44" i="28"/>
  <c r="B51" i="28" s="1"/>
  <c r="C43" i="28"/>
  <c r="C50" i="28" s="1"/>
  <c r="D42" i="28"/>
  <c r="B42" i="28"/>
  <c r="I41" i="28"/>
  <c r="G41" i="28"/>
  <c r="E41" i="28"/>
  <c r="C41" i="28"/>
  <c r="H40" i="28"/>
  <c r="H44" i="28" s="1"/>
  <c r="H51" i="28" s="1"/>
  <c r="F40" i="28"/>
  <c r="F44" i="28" s="1"/>
  <c r="F51" i="28" s="1"/>
  <c r="D40" i="28"/>
  <c r="D44" i="28" s="1"/>
  <c r="D51" i="28" s="1"/>
  <c r="B40" i="28"/>
  <c r="I39" i="28"/>
  <c r="I43" i="28" s="1"/>
  <c r="I50" i="28" s="1"/>
  <c r="G39" i="28"/>
  <c r="G43" i="28" s="1"/>
  <c r="G50" i="28" s="1"/>
  <c r="E39" i="28"/>
  <c r="E43" i="28" s="1"/>
  <c r="E50" i="28" s="1"/>
  <c r="C39" i="28"/>
  <c r="I33" i="28"/>
  <c r="H33" i="28"/>
  <c r="G33" i="28"/>
  <c r="F33" i="28"/>
  <c r="E33" i="28"/>
  <c r="D33" i="28"/>
  <c r="C33" i="28"/>
  <c r="B33" i="28"/>
  <c r="I23" i="28"/>
  <c r="H23" i="28"/>
  <c r="G23" i="28"/>
  <c r="F23" i="28"/>
  <c r="E23" i="28"/>
  <c r="D23" i="28"/>
  <c r="C23" i="28"/>
  <c r="B23" i="28"/>
  <c r="E22" i="28"/>
  <c r="D22" i="28"/>
  <c r="C22" i="28"/>
  <c r="B22" i="28"/>
  <c r="E21" i="28"/>
  <c r="E28" i="28" s="1"/>
  <c r="D21" i="28"/>
  <c r="D28" i="28" s="1"/>
  <c r="C21" i="28"/>
  <c r="C28" i="28" s="1"/>
  <c r="B21" i="28"/>
  <c r="B28" i="28" s="1"/>
  <c r="B53" i="28" s="1"/>
  <c r="B62" i="28" s="1"/>
  <c r="B66" i="28" s="1"/>
  <c r="B68" i="28" s="1"/>
  <c r="I20" i="28"/>
  <c r="I21" i="28" s="1"/>
  <c r="H20" i="28"/>
  <c r="H21" i="28" s="1"/>
  <c r="G20" i="28"/>
  <c r="G21" i="28" s="1"/>
  <c r="F20" i="28"/>
  <c r="F21" i="28" s="1"/>
  <c r="H13" i="28"/>
  <c r="F13" i="28"/>
  <c r="D13" i="28"/>
  <c r="B13" i="28"/>
  <c r="I9" i="28"/>
  <c r="G9" i="28"/>
  <c r="E9" i="28"/>
  <c r="C9" i="28"/>
  <c r="G28" i="28" l="1"/>
  <c r="G27" i="28"/>
  <c r="G52" i="28" s="1"/>
  <c r="G61" i="28" s="1"/>
  <c r="G65" i="28" s="1"/>
  <c r="G67" i="28" s="1"/>
  <c r="H28" i="28"/>
  <c r="H53" i="28" s="1"/>
  <c r="H62" i="28" s="1"/>
  <c r="H66" i="28" s="1"/>
  <c r="H68" i="28" s="1"/>
  <c r="H27" i="28"/>
  <c r="D53" i="28"/>
  <c r="D62" i="28" s="1"/>
  <c r="D66" i="28" s="1"/>
  <c r="D68" i="28" s="1"/>
  <c r="F28" i="28"/>
  <c r="F53" i="28" s="1"/>
  <c r="F62" i="28" s="1"/>
  <c r="F66" i="28" s="1"/>
  <c r="F68" i="28" s="1"/>
  <c r="F27" i="28"/>
  <c r="I28" i="28"/>
  <c r="I27" i="28"/>
  <c r="I52" i="28" s="1"/>
  <c r="I61" i="28" s="1"/>
  <c r="I65" i="28" s="1"/>
  <c r="I67" i="28" s="1"/>
  <c r="E27" i="28"/>
  <c r="E52" i="28" s="1"/>
  <c r="E61" i="28" s="1"/>
  <c r="E65" i="28" s="1"/>
  <c r="E67" i="28" s="1"/>
  <c r="D27" i="28"/>
  <c r="B27" i="28"/>
  <c r="C27" i="28"/>
  <c r="C52" i="28" s="1"/>
  <c r="C61" i="28" s="1"/>
  <c r="C65" i="28" s="1"/>
  <c r="C67" i="28" s="1"/>
  <c r="I57" i="3" l="1"/>
  <c r="E57" i="3"/>
  <c r="F58" i="3"/>
  <c r="B58" i="3"/>
  <c r="I60" i="3"/>
  <c r="I42" i="3"/>
  <c r="I40" i="3"/>
  <c r="I44" i="3" s="1"/>
  <c r="I51" i="3" s="1"/>
  <c r="I34" i="3"/>
  <c r="I24" i="3"/>
  <c r="I22" i="3"/>
  <c r="I29" i="3" s="1"/>
  <c r="F60" i="3"/>
  <c r="F43" i="3"/>
  <c r="E42" i="3"/>
  <c r="F41" i="3"/>
  <c r="F45" i="3" s="1"/>
  <c r="F52" i="3" s="1"/>
  <c r="E40" i="3"/>
  <c r="E44" i="3" s="1"/>
  <c r="E51" i="3" s="1"/>
  <c r="F34" i="3"/>
  <c r="E34" i="3"/>
  <c r="F24" i="3"/>
  <c r="F29" i="3" s="1"/>
  <c r="F54" i="3" s="1"/>
  <c r="E24" i="3"/>
  <c r="F22" i="3"/>
  <c r="F28" i="3" s="1"/>
  <c r="E22" i="3"/>
  <c r="E29" i="3" s="1"/>
  <c r="F14" i="3"/>
  <c r="F11" i="3"/>
  <c r="B43" i="3"/>
  <c r="B41" i="3"/>
  <c r="B45" i="3" s="1"/>
  <c r="B52" i="3" s="1"/>
  <c r="B34" i="3"/>
  <c r="B24" i="3"/>
  <c r="B22" i="3"/>
  <c r="B29" i="3" s="1"/>
  <c r="B11" i="3"/>
  <c r="B14" i="3" s="1"/>
  <c r="F63" i="3" l="1"/>
  <c r="F66" i="3" s="1"/>
  <c r="F68" i="3" s="1"/>
  <c r="I28" i="3"/>
  <c r="I53" i="3" s="1"/>
  <c r="I62" i="3" s="1"/>
  <c r="I65" i="3" s="1"/>
  <c r="I67" i="3" s="1"/>
  <c r="E28" i="3"/>
  <c r="E53" i="3" s="1"/>
  <c r="E62" i="3" s="1"/>
  <c r="E65" i="3" s="1"/>
  <c r="E67" i="3" s="1"/>
  <c r="B54" i="3"/>
  <c r="B63" i="3" s="1"/>
  <c r="B66" i="3" s="1"/>
  <c r="B68" i="3" s="1"/>
  <c r="B28" i="3"/>
  <c r="D58" i="3" l="1"/>
  <c r="C57" i="3"/>
  <c r="H58" i="3" l="1"/>
  <c r="G57" i="3"/>
  <c r="I59" i="26" l="1"/>
  <c r="H59" i="26"/>
  <c r="G59" i="26"/>
  <c r="F59" i="26"/>
  <c r="E59" i="26"/>
  <c r="D59" i="26"/>
  <c r="C59" i="26"/>
  <c r="B59" i="26"/>
  <c r="H42" i="26"/>
  <c r="F42" i="26"/>
  <c r="D42" i="26"/>
  <c r="B42" i="26"/>
  <c r="I41" i="26"/>
  <c r="G41" i="26"/>
  <c r="E41" i="26"/>
  <c r="C41" i="26"/>
  <c r="H40" i="26"/>
  <c r="H44" i="26" s="1"/>
  <c r="H51" i="26" s="1"/>
  <c r="F40" i="26"/>
  <c r="F44" i="26" s="1"/>
  <c r="F51" i="26" s="1"/>
  <c r="D40" i="26"/>
  <c r="B40" i="26"/>
  <c r="I39" i="26"/>
  <c r="I43" i="26" s="1"/>
  <c r="I50" i="26" s="1"/>
  <c r="G39" i="26"/>
  <c r="G43" i="26" s="1"/>
  <c r="G50" i="26" s="1"/>
  <c r="E39" i="26"/>
  <c r="C39" i="26"/>
  <c r="C43" i="26" s="1"/>
  <c r="C50" i="26" s="1"/>
  <c r="I33" i="26"/>
  <c r="H33" i="26"/>
  <c r="G33" i="26"/>
  <c r="F33" i="26"/>
  <c r="E33" i="26"/>
  <c r="D33" i="26"/>
  <c r="C33" i="26"/>
  <c r="B33" i="26"/>
  <c r="I23" i="26"/>
  <c r="H23" i="26"/>
  <c r="G23" i="26"/>
  <c r="F23" i="26"/>
  <c r="E23" i="26"/>
  <c r="D23" i="26"/>
  <c r="C23" i="26"/>
  <c r="B23" i="26"/>
  <c r="I21" i="26"/>
  <c r="I27" i="26" s="1"/>
  <c r="H21" i="26"/>
  <c r="H28" i="26" s="1"/>
  <c r="H53" i="26" s="1"/>
  <c r="H62" i="26" s="1"/>
  <c r="H65" i="26" s="1"/>
  <c r="H67" i="26" s="1"/>
  <c r="G21" i="26"/>
  <c r="G27" i="26" s="1"/>
  <c r="G52" i="26" s="1"/>
  <c r="G61" i="26" s="1"/>
  <c r="G64" i="26" s="1"/>
  <c r="G66" i="26" s="1"/>
  <c r="F21" i="26"/>
  <c r="F27" i="26" s="1"/>
  <c r="E21" i="26"/>
  <c r="E28" i="26" s="1"/>
  <c r="D21" i="26"/>
  <c r="D28" i="26" s="1"/>
  <c r="C21" i="26"/>
  <c r="C28" i="26" s="1"/>
  <c r="B21" i="26"/>
  <c r="B28" i="26" s="1"/>
  <c r="H10" i="26"/>
  <c r="H13" i="26" s="1"/>
  <c r="F10" i="26"/>
  <c r="F13" i="26" s="1"/>
  <c r="D10" i="26"/>
  <c r="B10" i="26"/>
  <c r="I9" i="26"/>
  <c r="G9" i="26"/>
  <c r="E9" i="26"/>
  <c r="C9" i="26"/>
  <c r="G59" i="25"/>
  <c r="F59" i="25"/>
  <c r="C59" i="25"/>
  <c r="B59" i="25"/>
  <c r="I51" i="25"/>
  <c r="I53" i="25" s="1"/>
  <c r="H51" i="25"/>
  <c r="H53" i="25" s="1"/>
  <c r="H62" i="25" s="1"/>
  <c r="H65" i="25" s="1"/>
  <c r="H67" i="25" s="1"/>
  <c r="G51" i="25"/>
  <c r="G53" i="25" s="1"/>
  <c r="F51" i="25"/>
  <c r="F53" i="25" s="1"/>
  <c r="E51" i="25"/>
  <c r="E53" i="25" s="1"/>
  <c r="D51" i="25"/>
  <c r="D53" i="25" s="1"/>
  <c r="D62" i="25" s="1"/>
  <c r="D65" i="25" s="1"/>
  <c r="D67" i="25" s="1"/>
  <c r="C51" i="25"/>
  <c r="C53" i="25" s="1"/>
  <c r="B51" i="25"/>
  <c r="B53" i="25" s="1"/>
  <c r="B62" i="25" s="1"/>
  <c r="B65" i="25" s="1"/>
  <c r="B67" i="25" s="1"/>
  <c r="I50" i="25"/>
  <c r="I52" i="25" s="1"/>
  <c r="I61" i="25" s="1"/>
  <c r="I64" i="25" s="1"/>
  <c r="I66" i="25" s="1"/>
  <c r="H50" i="25"/>
  <c r="H52" i="25" s="1"/>
  <c r="G50" i="25"/>
  <c r="G52" i="25" s="1"/>
  <c r="G61" i="25" s="1"/>
  <c r="G64" i="25" s="1"/>
  <c r="G66" i="25" s="1"/>
  <c r="F50" i="25"/>
  <c r="F52" i="25" s="1"/>
  <c r="E50" i="25"/>
  <c r="E52" i="25" s="1"/>
  <c r="E61" i="25" s="1"/>
  <c r="E64" i="25" s="1"/>
  <c r="E66" i="25" s="1"/>
  <c r="D50" i="25"/>
  <c r="D52" i="25" s="1"/>
  <c r="C50" i="25"/>
  <c r="C52" i="25" s="1"/>
  <c r="C61" i="25" s="1"/>
  <c r="C64" i="25" s="1"/>
  <c r="C66" i="25" s="1"/>
  <c r="B15" i="25"/>
  <c r="H13" i="25"/>
  <c r="F13" i="25"/>
  <c r="D13" i="25"/>
  <c r="B13" i="25"/>
  <c r="D42" i="24"/>
  <c r="B42" i="24"/>
  <c r="E41" i="24"/>
  <c r="C41" i="24"/>
  <c r="D40" i="24"/>
  <c r="D44" i="24" s="1"/>
  <c r="D51" i="24" s="1"/>
  <c r="B40" i="24"/>
  <c r="E39" i="24"/>
  <c r="E43" i="24" s="1"/>
  <c r="E50" i="24" s="1"/>
  <c r="C39" i="24"/>
  <c r="E33" i="24"/>
  <c r="D33" i="24"/>
  <c r="C33" i="24"/>
  <c r="B33" i="24"/>
  <c r="E23" i="24"/>
  <c r="D23" i="24"/>
  <c r="C23" i="24"/>
  <c r="B23" i="24"/>
  <c r="E21" i="24"/>
  <c r="E27" i="24" s="1"/>
  <c r="D21" i="24"/>
  <c r="D28" i="24" s="1"/>
  <c r="D53" i="24" s="1"/>
  <c r="D62" i="24" s="1"/>
  <c r="D65" i="24" s="1"/>
  <c r="D67" i="24" s="1"/>
  <c r="C21" i="24"/>
  <c r="C28" i="24" s="1"/>
  <c r="B21" i="24"/>
  <c r="B28" i="24" s="1"/>
  <c r="D10" i="24"/>
  <c r="B10" i="24"/>
  <c r="E9" i="24"/>
  <c r="C9" i="24"/>
  <c r="C43" i="24" l="1"/>
  <c r="C50" i="24" s="1"/>
  <c r="B13" i="24"/>
  <c r="B44" i="24"/>
  <c r="B51" i="24" s="1"/>
  <c r="B53" i="24" s="1"/>
  <c r="B62" i="24" s="1"/>
  <c r="B65" i="24" s="1"/>
  <c r="B67" i="24" s="1"/>
  <c r="D27" i="24"/>
  <c r="D13" i="24"/>
  <c r="E52" i="24"/>
  <c r="E61" i="24" s="1"/>
  <c r="E64" i="24" s="1"/>
  <c r="E66" i="24" s="1"/>
  <c r="F62" i="25"/>
  <c r="F65" i="25" s="1"/>
  <c r="F67" i="25" s="1"/>
  <c r="C27" i="26"/>
  <c r="B27" i="26"/>
  <c r="D27" i="26"/>
  <c r="B27" i="24"/>
  <c r="C27" i="24"/>
  <c r="E27" i="26"/>
  <c r="C52" i="24"/>
  <c r="C61" i="24" s="1"/>
  <c r="C64" i="24" s="1"/>
  <c r="C66" i="24" s="1"/>
  <c r="E43" i="26"/>
  <c r="E50" i="26" s="1"/>
  <c r="B44" i="26"/>
  <c r="B51" i="26" s="1"/>
  <c r="B53" i="26" s="1"/>
  <c r="B62" i="26" s="1"/>
  <c r="B65" i="26" s="1"/>
  <c r="B67" i="26" s="1"/>
  <c r="B13" i="26"/>
  <c r="D13" i="26"/>
  <c r="D44" i="26"/>
  <c r="D51" i="26" s="1"/>
  <c r="D53" i="26" s="1"/>
  <c r="D62" i="26" s="1"/>
  <c r="D65" i="26" s="1"/>
  <c r="D67" i="26" s="1"/>
  <c r="I52" i="26"/>
  <c r="I61" i="26" s="1"/>
  <c r="I64" i="26" s="1"/>
  <c r="I66" i="26" s="1"/>
  <c r="C52" i="26"/>
  <c r="C61" i="26" s="1"/>
  <c r="C64" i="26" s="1"/>
  <c r="C66" i="26" s="1"/>
  <c r="F28" i="26"/>
  <c r="F53" i="26" s="1"/>
  <c r="F62" i="26" s="1"/>
  <c r="F65" i="26" s="1"/>
  <c r="F67" i="26" s="1"/>
  <c r="G28" i="26"/>
  <c r="H27" i="26"/>
  <c r="I28" i="26"/>
  <c r="E28" i="24"/>
  <c r="E52" i="26" l="1"/>
  <c r="E61" i="26" s="1"/>
  <c r="E64" i="26" s="1"/>
  <c r="E66" i="26" s="1"/>
  <c r="M43" i="3"/>
  <c r="L42" i="3"/>
  <c r="K43" i="3"/>
  <c r="J42" i="3"/>
  <c r="M41" i="3"/>
  <c r="K41" i="3"/>
  <c r="L40" i="3"/>
  <c r="J40" i="3"/>
  <c r="M34" i="3"/>
  <c r="L34" i="3"/>
  <c r="K34" i="3"/>
  <c r="J34" i="3"/>
  <c r="M24" i="3"/>
  <c r="L24" i="3"/>
  <c r="K24" i="3"/>
  <c r="J24" i="3"/>
  <c r="M22" i="3"/>
  <c r="M29" i="3" s="1"/>
  <c r="L22" i="3"/>
  <c r="K22" i="3"/>
  <c r="K29" i="3" s="1"/>
  <c r="J22" i="3"/>
  <c r="J29" i="3" s="1"/>
  <c r="M11" i="3"/>
  <c r="K11" i="3"/>
  <c r="H47" i="3"/>
  <c r="G46" i="3"/>
  <c r="D47" i="3"/>
  <c r="C46" i="3"/>
  <c r="L29" i="3" l="1"/>
  <c r="K14" i="3"/>
  <c r="K45" i="3"/>
  <c r="K52" i="3" s="1"/>
  <c r="M45" i="3"/>
  <c r="M52" i="3" s="1"/>
  <c r="M54" i="3" s="1"/>
  <c r="M63" i="3" s="1"/>
  <c r="M66" i="3" s="1"/>
  <c r="M68" i="3" s="1"/>
  <c r="M14" i="3"/>
  <c r="L44" i="3"/>
  <c r="L51" i="3" s="1"/>
  <c r="J44" i="3"/>
  <c r="J51" i="3" s="1"/>
  <c r="K54" i="3"/>
  <c r="K63" i="3" s="1"/>
  <c r="K66" i="3" s="1"/>
  <c r="K68" i="3" s="1"/>
  <c r="J28" i="3"/>
  <c r="M28" i="3"/>
  <c r="K28" i="3"/>
  <c r="L28" i="3"/>
  <c r="L53" i="3" l="1"/>
  <c r="L62" i="3" s="1"/>
  <c r="L65" i="3" s="1"/>
  <c r="L67" i="3" s="1"/>
  <c r="J53" i="3"/>
  <c r="J62" i="3" s="1"/>
  <c r="J65" i="3" s="1"/>
  <c r="J67" i="3" s="1"/>
  <c r="D46" i="23" l="1"/>
  <c r="B46" i="23"/>
  <c r="I45" i="23"/>
  <c r="G45" i="23"/>
  <c r="E45" i="23"/>
  <c r="C45" i="23"/>
  <c r="F44" i="23"/>
  <c r="F51" i="23" s="1"/>
  <c r="H42" i="23"/>
  <c r="F42" i="23"/>
  <c r="D42" i="23"/>
  <c r="B42" i="23"/>
  <c r="I41" i="23"/>
  <c r="G41" i="23"/>
  <c r="E41" i="23"/>
  <c r="C41" i="23"/>
  <c r="H40" i="23"/>
  <c r="H44" i="23" s="1"/>
  <c r="H51" i="23" s="1"/>
  <c r="F40" i="23"/>
  <c r="D40" i="23"/>
  <c r="B40" i="23"/>
  <c r="I39" i="23"/>
  <c r="I43" i="23" s="1"/>
  <c r="I50" i="23" s="1"/>
  <c r="G39" i="23"/>
  <c r="G43" i="23" s="1"/>
  <c r="E39" i="23"/>
  <c r="C39" i="23"/>
  <c r="I33" i="23"/>
  <c r="H33" i="23"/>
  <c r="G33" i="23"/>
  <c r="F33" i="23"/>
  <c r="E33" i="23"/>
  <c r="D33" i="23"/>
  <c r="C33" i="23"/>
  <c r="B33" i="23"/>
  <c r="I23" i="23"/>
  <c r="H23" i="23"/>
  <c r="G23" i="23"/>
  <c r="F23" i="23"/>
  <c r="E23" i="23"/>
  <c r="D23" i="23"/>
  <c r="C23" i="23"/>
  <c r="B23" i="23"/>
  <c r="I21" i="23"/>
  <c r="I27" i="23" s="1"/>
  <c r="H21" i="23"/>
  <c r="H27" i="23" s="1"/>
  <c r="G21" i="23"/>
  <c r="G27" i="23" s="1"/>
  <c r="F21" i="23"/>
  <c r="F27" i="23" s="1"/>
  <c r="E21" i="23"/>
  <c r="E27" i="23" s="1"/>
  <c r="D21" i="23"/>
  <c r="D28" i="23" s="1"/>
  <c r="C21" i="23"/>
  <c r="C28" i="23" s="1"/>
  <c r="B21" i="23"/>
  <c r="B28" i="23" s="1"/>
  <c r="H10" i="23"/>
  <c r="H13" i="23" s="1"/>
  <c r="F10" i="23"/>
  <c r="F13" i="23" s="1"/>
  <c r="D10" i="23"/>
  <c r="B10" i="23"/>
  <c r="I9" i="23"/>
  <c r="G9" i="23"/>
  <c r="E9" i="23"/>
  <c r="C9" i="23"/>
  <c r="D46" i="22"/>
  <c r="B46" i="22"/>
  <c r="E45" i="22"/>
  <c r="C45" i="22"/>
  <c r="H42" i="22"/>
  <c r="F42" i="22"/>
  <c r="D42" i="22"/>
  <c r="B42" i="22"/>
  <c r="I41" i="22"/>
  <c r="G41" i="22"/>
  <c r="E41" i="22"/>
  <c r="C41" i="22"/>
  <c r="H40" i="22"/>
  <c r="H44" i="22" s="1"/>
  <c r="H51" i="22" s="1"/>
  <c r="F40" i="22"/>
  <c r="F44" i="22" s="1"/>
  <c r="F51" i="22" s="1"/>
  <c r="D40" i="22"/>
  <c r="B40" i="22"/>
  <c r="I39" i="22"/>
  <c r="G39" i="22"/>
  <c r="G43" i="22" s="1"/>
  <c r="G50" i="22" s="1"/>
  <c r="E39" i="22"/>
  <c r="C39" i="22"/>
  <c r="I33" i="22"/>
  <c r="H33" i="22"/>
  <c r="G33" i="22"/>
  <c r="F33" i="22"/>
  <c r="E33" i="22"/>
  <c r="D33" i="22"/>
  <c r="C33" i="22"/>
  <c r="B33" i="22"/>
  <c r="H27" i="22"/>
  <c r="I23" i="22"/>
  <c r="H23" i="22"/>
  <c r="G23" i="22"/>
  <c r="F23" i="22"/>
  <c r="E23" i="22"/>
  <c r="D23" i="22"/>
  <c r="C23" i="22"/>
  <c r="B23" i="22"/>
  <c r="I21" i="22"/>
  <c r="I28" i="22" s="1"/>
  <c r="H21" i="22"/>
  <c r="H28" i="22" s="1"/>
  <c r="G21" i="22"/>
  <c r="G28" i="22" s="1"/>
  <c r="F21" i="22"/>
  <c r="F27" i="22" s="1"/>
  <c r="E21" i="22"/>
  <c r="E27" i="22" s="1"/>
  <c r="D21" i="22"/>
  <c r="D28" i="22" s="1"/>
  <c r="C21" i="22"/>
  <c r="C28" i="22" s="1"/>
  <c r="B21" i="22"/>
  <c r="B28" i="22" s="1"/>
  <c r="F13" i="22"/>
  <c r="H10" i="22"/>
  <c r="H13" i="22" s="1"/>
  <c r="F10" i="22"/>
  <c r="D10" i="22"/>
  <c r="B10" i="22"/>
  <c r="I9" i="22"/>
  <c r="G9" i="22"/>
  <c r="E9" i="22"/>
  <c r="C9" i="22"/>
  <c r="D46" i="21"/>
  <c r="B46" i="21"/>
  <c r="E45" i="21"/>
  <c r="C45" i="21"/>
  <c r="D42" i="21"/>
  <c r="B42" i="21"/>
  <c r="E41" i="21"/>
  <c r="C41" i="21"/>
  <c r="D40" i="21"/>
  <c r="D44" i="21" s="1"/>
  <c r="D51" i="21" s="1"/>
  <c r="B40" i="21"/>
  <c r="E39" i="21"/>
  <c r="E43" i="21" s="1"/>
  <c r="E50" i="21" s="1"/>
  <c r="C39" i="21"/>
  <c r="E33" i="21"/>
  <c r="D33" i="21"/>
  <c r="C33" i="21"/>
  <c r="B33" i="21"/>
  <c r="E23" i="21"/>
  <c r="D23" i="21"/>
  <c r="C23" i="21"/>
  <c r="B23" i="21"/>
  <c r="E21" i="21"/>
  <c r="E28" i="21" s="1"/>
  <c r="D21" i="21"/>
  <c r="D28" i="21" s="1"/>
  <c r="C21" i="21"/>
  <c r="C28" i="21" s="1"/>
  <c r="B21" i="21"/>
  <c r="B28" i="21" s="1"/>
  <c r="D10" i="21"/>
  <c r="D13" i="21" s="1"/>
  <c r="B10" i="21"/>
  <c r="E9" i="21"/>
  <c r="C9" i="21"/>
  <c r="C27" i="23" l="1"/>
  <c r="B27" i="21"/>
  <c r="H53" i="22"/>
  <c r="H62" i="22" s="1"/>
  <c r="H65" i="22" s="1"/>
  <c r="H67" i="22" s="1"/>
  <c r="D27" i="22"/>
  <c r="D13" i="23"/>
  <c r="E27" i="21"/>
  <c r="C27" i="21"/>
  <c r="I27" i="22"/>
  <c r="I52" i="22" s="1"/>
  <c r="I61" i="22" s="1"/>
  <c r="I64" i="22" s="1"/>
  <c r="I66" i="22" s="1"/>
  <c r="G50" i="23"/>
  <c r="C27" i="22"/>
  <c r="I43" i="22"/>
  <c r="I50" i="22" s="1"/>
  <c r="D27" i="21"/>
  <c r="B27" i="22"/>
  <c r="B27" i="23"/>
  <c r="B13" i="23"/>
  <c r="B44" i="23"/>
  <c r="B51" i="23" s="1"/>
  <c r="B53" i="23" s="1"/>
  <c r="B62" i="23" s="1"/>
  <c r="B65" i="23" s="1"/>
  <c r="B67" i="23" s="1"/>
  <c r="B44" i="22"/>
  <c r="B51" i="22" s="1"/>
  <c r="B53" i="22" s="1"/>
  <c r="B62" i="22" s="1"/>
  <c r="B65" i="22" s="1"/>
  <c r="B67" i="22" s="1"/>
  <c r="D44" i="22"/>
  <c r="D51" i="22" s="1"/>
  <c r="C43" i="22"/>
  <c r="C50" i="22" s="1"/>
  <c r="C52" i="22" s="1"/>
  <c r="C61" i="22" s="1"/>
  <c r="C64" i="22" s="1"/>
  <c r="C66" i="22" s="1"/>
  <c r="B13" i="22"/>
  <c r="D13" i="22"/>
  <c r="B44" i="21"/>
  <c r="B51" i="21" s="1"/>
  <c r="B53" i="21" s="1"/>
  <c r="B63" i="21" s="1"/>
  <c r="B66" i="21" s="1"/>
  <c r="B68" i="21" s="1"/>
  <c r="C43" i="23"/>
  <c r="C50" i="23" s="1"/>
  <c r="C52" i="23" s="1"/>
  <c r="C61" i="23" s="1"/>
  <c r="C64" i="23" s="1"/>
  <c r="C66" i="23" s="1"/>
  <c r="B13" i="21"/>
  <c r="E43" i="23"/>
  <c r="E50" i="23" s="1"/>
  <c r="E52" i="23" s="1"/>
  <c r="E61" i="23" s="1"/>
  <c r="E64" i="23" s="1"/>
  <c r="E66" i="23" s="1"/>
  <c r="C43" i="21"/>
  <c r="C50" i="21" s="1"/>
  <c r="C52" i="21" s="1"/>
  <c r="C62" i="21" s="1"/>
  <c r="C65" i="21" s="1"/>
  <c r="C67" i="21" s="1"/>
  <c r="D53" i="22"/>
  <c r="D62" i="22" s="1"/>
  <c r="D65" i="22" s="1"/>
  <c r="D67" i="22" s="1"/>
  <c r="E43" i="22"/>
  <c r="E50" i="22" s="1"/>
  <c r="E52" i="22" s="1"/>
  <c r="E61" i="22" s="1"/>
  <c r="E64" i="22" s="1"/>
  <c r="E66" i="22" s="1"/>
  <c r="D44" i="23"/>
  <c r="D51" i="23" s="1"/>
  <c r="D53" i="23" s="1"/>
  <c r="D62" i="23" s="1"/>
  <c r="D65" i="23" s="1"/>
  <c r="D67" i="23" s="1"/>
  <c r="G52" i="23"/>
  <c r="G61" i="23" s="1"/>
  <c r="G64" i="23" s="1"/>
  <c r="G66" i="23" s="1"/>
  <c r="I52" i="23"/>
  <c r="I61" i="23" s="1"/>
  <c r="I64" i="23" s="1"/>
  <c r="I66" i="23" s="1"/>
  <c r="E28" i="23"/>
  <c r="F28" i="23"/>
  <c r="F53" i="23" s="1"/>
  <c r="F62" i="23" s="1"/>
  <c r="F65" i="23" s="1"/>
  <c r="F67" i="23" s="1"/>
  <c r="G28" i="23"/>
  <c r="D27" i="23"/>
  <c r="H28" i="23"/>
  <c r="H53" i="23" s="1"/>
  <c r="H62" i="23" s="1"/>
  <c r="H65" i="23" s="1"/>
  <c r="H67" i="23" s="1"/>
  <c r="I28" i="23"/>
  <c r="F28" i="22"/>
  <c r="F53" i="22" s="1"/>
  <c r="F62" i="22" s="1"/>
  <c r="F65" i="22" s="1"/>
  <c r="F67" i="22" s="1"/>
  <c r="G27" i="22"/>
  <c r="G52" i="22" s="1"/>
  <c r="G61" i="22" s="1"/>
  <c r="G64" i="22" s="1"/>
  <c r="G66" i="22" s="1"/>
  <c r="E28" i="22"/>
  <c r="E52" i="21"/>
  <c r="E62" i="21" s="1"/>
  <c r="E65" i="21" s="1"/>
  <c r="E67" i="21" s="1"/>
  <c r="D53" i="21"/>
  <c r="D63" i="21" s="1"/>
  <c r="D66" i="21" s="1"/>
  <c r="D68" i="21" s="1"/>
  <c r="C41" i="19" l="1"/>
  <c r="B41" i="19"/>
  <c r="C41" i="20" l="1"/>
  <c r="B41" i="20"/>
  <c r="C39" i="20"/>
  <c r="B39" i="20"/>
  <c r="C32" i="20"/>
  <c r="B32" i="20"/>
  <c r="C22" i="20"/>
  <c r="B22" i="20"/>
  <c r="C20" i="20"/>
  <c r="B20" i="20"/>
  <c r="C9" i="20"/>
  <c r="B9" i="20"/>
  <c r="C39" i="19"/>
  <c r="B39" i="19"/>
  <c r="B43" i="19" s="1"/>
  <c r="B50" i="19" s="1"/>
  <c r="C32" i="19"/>
  <c r="B32" i="19"/>
  <c r="C22" i="19"/>
  <c r="B22" i="19"/>
  <c r="C20" i="19"/>
  <c r="B20" i="19"/>
  <c r="C9" i="19"/>
  <c r="C12" i="19" s="1"/>
  <c r="B9" i="19"/>
  <c r="B26" i="19" l="1"/>
  <c r="B27" i="20"/>
  <c r="C27" i="19"/>
  <c r="B12" i="20"/>
  <c r="C26" i="20"/>
  <c r="B26" i="20"/>
  <c r="C43" i="20"/>
  <c r="C50" i="20" s="1"/>
  <c r="B12" i="19"/>
  <c r="C12" i="20"/>
  <c r="B43" i="20"/>
  <c r="B50" i="20" s="1"/>
  <c r="B52" i="20" s="1"/>
  <c r="B62" i="20" s="1"/>
  <c r="B65" i="20" s="1"/>
  <c r="B67" i="20" s="1"/>
  <c r="C27" i="20"/>
  <c r="C43" i="19"/>
  <c r="C50" i="19" s="1"/>
  <c r="C52" i="19" s="1"/>
  <c r="C61" i="19" s="1"/>
  <c r="C64" i="19" s="1"/>
  <c r="C66" i="19" s="1"/>
  <c r="C26" i="19"/>
  <c r="B27" i="19"/>
  <c r="B52" i="19" s="1"/>
  <c r="B61" i="19" s="1"/>
  <c r="B64" i="19" s="1"/>
  <c r="B66" i="19" s="1"/>
  <c r="C52" i="20" l="1"/>
  <c r="C62" i="20" s="1"/>
  <c r="C65" i="20" s="1"/>
  <c r="C67" i="20" s="1"/>
  <c r="M41" i="14"/>
  <c r="L42" i="14"/>
  <c r="K41" i="14" l="1"/>
  <c r="J42" i="14"/>
  <c r="P42" i="14"/>
  <c r="N42" i="14"/>
  <c r="Q41" i="14"/>
  <c r="O41" i="14"/>
  <c r="P40" i="14"/>
  <c r="P44" i="14" s="1"/>
  <c r="P51" i="14" s="1"/>
  <c r="N40" i="14"/>
  <c r="L40" i="14"/>
  <c r="J40" i="14"/>
  <c r="J44" i="14" s="1"/>
  <c r="J51" i="14" s="1"/>
  <c r="Q39" i="14"/>
  <c r="Q43" i="14" s="1"/>
  <c r="Q50" i="14" s="1"/>
  <c r="O39" i="14"/>
  <c r="M39" i="14"/>
  <c r="K39" i="14"/>
  <c r="Q33" i="14"/>
  <c r="P33" i="14"/>
  <c r="O33" i="14"/>
  <c r="N33" i="14"/>
  <c r="M33" i="14"/>
  <c r="L33" i="14"/>
  <c r="K33" i="14"/>
  <c r="J33" i="14"/>
  <c r="Q23" i="14"/>
  <c r="P23" i="14"/>
  <c r="O23" i="14"/>
  <c r="N23" i="14"/>
  <c r="M23" i="14"/>
  <c r="L23" i="14"/>
  <c r="K23" i="14"/>
  <c r="J23" i="14"/>
  <c r="Q21" i="14"/>
  <c r="Q27" i="14" s="1"/>
  <c r="P21" i="14"/>
  <c r="O21" i="14"/>
  <c r="O27" i="14" s="1"/>
  <c r="N21" i="14"/>
  <c r="M21" i="14"/>
  <c r="L21" i="14"/>
  <c r="K21" i="14"/>
  <c r="J21" i="14"/>
  <c r="P10" i="14"/>
  <c r="P13" i="14" s="1"/>
  <c r="N10" i="14"/>
  <c r="L10" i="14"/>
  <c r="L13" i="14" s="1"/>
  <c r="J10" i="14"/>
  <c r="J13" i="14" s="1"/>
  <c r="Q9" i="14"/>
  <c r="O9" i="14"/>
  <c r="M9" i="14"/>
  <c r="K9" i="14"/>
  <c r="M41" i="13"/>
  <c r="L42" i="13"/>
  <c r="K41" i="13"/>
  <c r="J42" i="13"/>
  <c r="P42" i="13"/>
  <c r="N42" i="13"/>
  <c r="Q41" i="13"/>
  <c r="O41" i="13"/>
  <c r="P40" i="13"/>
  <c r="P44" i="13" s="1"/>
  <c r="P51" i="13" s="1"/>
  <c r="N40" i="13"/>
  <c r="N44" i="13" s="1"/>
  <c r="N51" i="13" s="1"/>
  <c r="L40" i="13"/>
  <c r="J40" i="13"/>
  <c r="Q39" i="13"/>
  <c r="Q43" i="13" s="1"/>
  <c r="Q50" i="13" s="1"/>
  <c r="O39" i="13"/>
  <c r="O43" i="13" s="1"/>
  <c r="O50" i="13" s="1"/>
  <c r="M39" i="13"/>
  <c r="K39" i="13"/>
  <c r="K43" i="13" s="1"/>
  <c r="K50" i="13" s="1"/>
  <c r="Q33" i="13"/>
  <c r="P33" i="13"/>
  <c r="O33" i="13"/>
  <c r="N33" i="13"/>
  <c r="M33" i="13"/>
  <c r="L33" i="13"/>
  <c r="K33" i="13"/>
  <c r="J33" i="13"/>
  <c r="Q23" i="13"/>
  <c r="P23" i="13"/>
  <c r="O23" i="13"/>
  <c r="N23" i="13"/>
  <c r="M23" i="13"/>
  <c r="L23" i="13"/>
  <c r="K23" i="13"/>
  <c r="J23" i="13"/>
  <c r="Q21" i="13"/>
  <c r="Q27" i="13" s="1"/>
  <c r="Q52" i="13" s="1"/>
  <c r="Q61" i="13" s="1"/>
  <c r="Q64" i="13" s="1"/>
  <c r="Q66" i="13" s="1"/>
  <c r="P21" i="13"/>
  <c r="P27" i="13" s="1"/>
  <c r="O21" i="13"/>
  <c r="O28" i="13" s="1"/>
  <c r="N21" i="13"/>
  <c r="N27" i="13" s="1"/>
  <c r="M21" i="13"/>
  <c r="M28" i="13" s="1"/>
  <c r="L21" i="13"/>
  <c r="L28" i="13" s="1"/>
  <c r="K21" i="13"/>
  <c r="K28" i="13" s="1"/>
  <c r="J21" i="13"/>
  <c r="J28" i="13" s="1"/>
  <c r="P10" i="13"/>
  <c r="P13" i="13" s="1"/>
  <c r="N10" i="13"/>
  <c r="N13" i="13" s="1"/>
  <c r="L10" i="13"/>
  <c r="J10" i="13"/>
  <c r="Q9" i="13"/>
  <c r="O9" i="13"/>
  <c r="M9" i="13"/>
  <c r="K9" i="13"/>
  <c r="G41" i="12"/>
  <c r="F42" i="12"/>
  <c r="H42" i="12"/>
  <c r="I41" i="12"/>
  <c r="H40" i="12"/>
  <c r="H44" i="12" s="1"/>
  <c r="H51" i="12" s="1"/>
  <c r="F40" i="12"/>
  <c r="I39" i="12"/>
  <c r="I43" i="12" s="1"/>
  <c r="I50" i="12" s="1"/>
  <c r="G39" i="12"/>
  <c r="I33" i="12"/>
  <c r="H33" i="12"/>
  <c r="G33" i="12"/>
  <c r="F33" i="12"/>
  <c r="I23" i="12"/>
  <c r="H23" i="12"/>
  <c r="G23" i="12"/>
  <c r="F23" i="12"/>
  <c r="I21" i="12"/>
  <c r="I27" i="12" s="1"/>
  <c r="H21" i="12"/>
  <c r="H27" i="12" s="1"/>
  <c r="G21" i="12"/>
  <c r="G27" i="12" s="1"/>
  <c r="F21" i="12"/>
  <c r="F27" i="12" s="1"/>
  <c r="H10" i="12"/>
  <c r="H13" i="12" s="1"/>
  <c r="F10" i="12"/>
  <c r="I9" i="12"/>
  <c r="G9" i="12"/>
  <c r="J27" i="13" l="1"/>
  <c r="J44" i="13"/>
  <c r="J51" i="13" s="1"/>
  <c r="M27" i="13"/>
  <c r="K27" i="13"/>
  <c r="K52" i="13" s="1"/>
  <c r="K61" i="13" s="1"/>
  <c r="K64" i="13" s="1"/>
  <c r="K66" i="13" s="1"/>
  <c r="M43" i="13"/>
  <c r="M50" i="13" s="1"/>
  <c r="M27" i="14"/>
  <c r="L27" i="13"/>
  <c r="L44" i="13"/>
  <c r="L51" i="13" s="1"/>
  <c r="L53" i="13" s="1"/>
  <c r="L62" i="13" s="1"/>
  <c r="L65" i="13" s="1"/>
  <c r="L67" i="13" s="1"/>
  <c r="N13" i="14"/>
  <c r="J28" i="14"/>
  <c r="J53" i="14" s="1"/>
  <c r="J63" i="14" s="1"/>
  <c r="J66" i="14" s="1"/>
  <c r="J68" i="14" s="1"/>
  <c r="K28" i="14"/>
  <c r="L28" i="14"/>
  <c r="K43" i="14"/>
  <c r="K50" i="14" s="1"/>
  <c r="M28" i="14"/>
  <c r="M43" i="14"/>
  <c r="M50" i="14" s="1"/>
  <c r="M52" i="14" s="1"/>
  <c r="M62" i="14" s="1"/>
  <c r="M65" i="14" s="1"/>
  <c r="M67" i="14" s="1"/>
  <c r="L44" i="14"/>
  <c r="L51" i="14" s="1"/>
  <c r="N28" i="14"/>
  <c r="L27" i="14"/>
  <c r="O43" i="14"/>
  <c r="O50" i="14" s="1"/>
  <c r="O52" i="14" s="1"/>
  <c r="O62" i="14" s="1"/>
  <c r="O65" i="14" s="1"/>
  <c r="O67" i="14" s="1"/>
  <c r="N44" i="14"/>
  <c r="N51" i="14" s="1"/>
  <c r="P27" i="14"/>
  <c r="Q28" i="14"/>
  <c r="Q52" i="14"/>
  <c r="Q62" i="14" s="1"/>
  <c r="Q65" i="14" s="1"/>
  <c r="Q67" i="14" s="1"/>
  <c r="K27" i="14"/>
  <c r="O28" i="14"/>
  <c r="N27" i="14"/>
  <c r="J27" i="14"/>
  <c r="P28" i="14"/>
  <c r="P53" i="14" s="1"/>
  <c r="P63" i="14" s="1"/>
  <c r="P66" i="14" s="1"/>
  <c r="P68" i="14" s="1"/>
  <c r="L13" i="13"/>
  <c r="J13" i="13"/>
  <c r="M52" i="13"/>
  <c r="M61" i="13" s="1"/>
  <c r="M64" i="13" s="1"/>
  <c r="M66" i="13" s="1"/>
  <c r="J53" i="13"/>
  <c r="J62" i="13" s="1"/>
  <c r="J65" i="13" s="1"/>
  <c r="J67" i="13" s="1"/>
  <c r="N28" i="13"/>
  <c r="N53" i="13" s="1"/>
  <c r="N62" i="13" s="1"/>
  <c r="N65" i="13" s="1"/>
  <c r="N67" i="13" s="1"/>
  <c r="P28" i="13"/>
  <c r="P53" i="13" s="1"/>
  <c r="P62" i="13" s="1"/>
  <c r="P65" i="13" s="1"/>
  <c r="P67" i="13" s="1"/>
  <c r="Q28" i="13"/>
  <c r="O27" i="13"/>
  <c r="O52" i="13" s="1"/>
  <c r="O61" i="13" s="1"/>
  <c r="O64" i="13" s="1"/>
  <c r="O66" i="13" s="1"/>
  <c r="G43" i="12"/>
  <c r="G50" i="12" s="1"/>
  <c r="G52" i="12" s="1"/>
  <c r="G62" i="12" s="1"/>
  <c r="G65" i="12" s="1"/>
  <c r="G67" i="12" s="1"/>
  <c r="F13" i="12"/>
  <c r="F44" i="12"/>
  <c r="F51" i="12" s="1"/>
  <c r="I52" i="12"/>
  <c r="I62" i="12" s="1"/>
  <c r="I65" i="12" s="1"/>
  <c r="I67" i="12" s="1"/>
  <c r="G28" i="12"/>
  <c r="H28" i="12"/>
  <c r="H53" i="12" s="1"/>
  <c r="H63" i="12" s="1"/>
  <c r="H66" i="12" s="1"/>
  <c r="H68" i="12" s="1"/>
  <c r="I28" i="12"/>
  <c r="F28" i="12"/>
  <c r="F53" i="12" s="1"/>
  <c r="F63" i="12" s="1"/>
  <c r="F66" i="12" s="1"/>
  <c r="F68" i="12" s="1"/>
  <c r="N53" i="14" l="1"/>
  <c r="N63" i="14" s="1"/>
  <c r="N66" i="14" s="1"/>
  <c r="N68" i="14" s="1"/>
  <c r="K52" i="14"/>
  <c r="K62" i="14" s="1"/>
  <c r="K65" i="14" s="1"/>
  <c r="K67" i="14" s="1"/>
  <c r="L53" i="14"/>
  <c r="L63" i="14" s="1"/>
  <c r="L66" i="14" s="1"/>
  <c r="L68" i="14" s="1"/>
  <c r="E23" i="16" l="1"/>
  <c r="C23" i="16"/>
  <c r="E9" i="16"/>
  <c r="C9" i="16"/>
  <c r="H43" i="3"/>
  <c r="G42" i="3"/>
  <c r="D43" i="3"/>
  <c r="C42" i="3"/>
  <c r="E41" i="14"/>
  <c r="C41" i="14"/>
  <c r="D42" i="14"/>
  <c r="B42" i="14"/>
  <c r="E41" i="6"/>
  <c r="D42" i="6"/>
  <c r="C41" i="6"/>
  <c r="B42" i="6"/>
  <c r="E41" i="13"/>
  <c r="C41" i="13"/>
  <c r="D42" i="13"/>
  <c r="B42" i="13"/>
  <c r="E41" i="2"/>
  <c r="D42" i="2"/>
  <c r="C41" i="2"/>
  <c r="B42" i="2"/>
  <c r="C41" i="12"/>
  <c r="B42" i="12"/>
  <c r="D42" i="1"/>
  <c r="C41" i="1"/>
  <c r="B42" i="1"/>
  <c r="E41" i="16"/>
  <c r="D42" i="16"/>
  <c r="C41" i="16"/>
  <c r="B42" i="16"/>
  <c r="I59" i="16"/>
  <c r="H59" i="16"/>
  <c r="G59" i="16"/>
  <c r="F59" i="16"/>
  <c r="E59" i="16"/>
  <c r="D59" i="16"/>
  <c r="C59" i="16"/>
  <c r="B59" i="16"/>
  <c r="I43" i="16"/>
  <c r="I50" i="16" s="1"/>
  <c r="H42" i="16"/>
  <c r="F42" i="16"/>
  <c r="I41" i="16"/>
  <c r="G41" i="16"/>
  <c r="H40" i="16"/>
  <c r="H44" i="16" s="1"/>
  <c r="H51" i="16" s="1"/>
  <c r="F40" i="16"/>
  <c r="F44" i="16" s="1"/>
  <c r="F51" i="16" s="1"/>
  <c r="D40" i="16"/>
  <c r="B40" i="16"/>
  <c r="I39" i="16"/>
  <c r="G39" i="16"/>
  <c r="E39" i="16"/>
  <c r="E43" i="16" s="1"/>
  <c r="E50" i="16" s="1"/>
  <c r="C39" i="16"/>
  <c r="I33" i="16"/>
  <c r="H33" i="16"/>
  <c r="G33" i="16"/>
  <c r="F33" i="16"/>
  <c r="E33" i="16"/>
  <c r="D33" i="16"/>
  <c r="C33" i="16"/>
  <c r="B33" i="16"/>
  <c r="I23" i="16"/>
  <c r="H23" i="16"/>
  <c r="G23" i="16"/>
  <c r="F23" i="16"/>
  <c r="D23" i="16"/>
  <c r="B23" i="16"/>
  <c r="I21" i="16"/>
  <c r="H21" i="16"/>
  <c r="G21" i="16"/>
  <c r="F21" i="16"/>
  <c r="E21" i="16"/>
  <c r="D21" i="16"/>
  <c r="D28" i="16" s="1"/>
  <c r="C21" i="16"/>
  <c r="B21" i="16"/>
  <c r="B28" i="16" s="1"/>
  <c r="H10" i="16"/>
  <c r="H13" i="16" s="1"/>
  <c r="F10" i="16"/>
  <c r="F13" i="16" s="1"/>
  <c r="D10" i="16"/>
  <c r="B10" i="16"/>
  <c r="I9" i="16"/>
  <c r="G9" i="16"/>
  <c r="I59" i="6"/>
  <c r="H59" i="6"/>
  <c r="E59" i="6"/>
  <c r="D59" i="6"/>
  <c r="D42" i="12"/>
  <c r="E41" i="12"/>
  <c r="D40" i="12"/>
  <c r="B40" i="12"/>
  <c r="E39" i="12"/>
  <c r="C39" i="12"/>
  <c r="E33" i="12"/>
  <c r="D33" i="12"/>
  <c r="C33" i="12"/>
  <c r="B33" i="12"/>
  <c r="E23" i="12"/>
  <c r="D23" i="12"/>
  <c r="C23" i="12"/>
  <c r="B23" i="12"/>
  <c r="E21" i="12"/>
  <c r="D21" i="12"/>
  <c r="C21" i="12"/>
  <c r="B21" i="12"/>
  <c r="D10" i="12"/>
  <c r="D13" i="12" s="1"/>
  <c r="B10" i="12"/>
  <c r="E9" i="12"/>
  <c r="C9" i="12"/>
  <c r="H42" i="14"/>
  <c r="F42" i="14"/>
  <c r="I41" i="14"/>
  <c r="G41" i="14"/>
  <c r="H40" i="14"/>
  <c r="F40" i="14"/>
  <c r="D40" i="14"/>
  <c r="B40" i="14"/>
  <c r="I39" i="14"/>
  <c r="G39" i="14"/>
  <c r="E39" i="14"/>
  <c r="C39" i="14"/>
  <c r="I33" i="14"/>
  <c r="H33" i="14"/>
  <c r="G33" i="14"/>
  <c r="F33" i="14"/>
  <c r="E33" i="14"/>
  <c r="D33" i="14"/>
  <c r="C33" i="14"/>
  <c r="B33" i="14"/>
  <c r="I23" i="14"/>
  <c r="H23" i="14"/>
  <c r="G23" i="14"/>
  <c r="F23" i="14"/>
  <c r="E23" i="14"/>
  <c r="D23" i="14"/>
  <c r="C23" i="14"/>
  <c r="B23" i="14"/>
  <c r="I21" i="14"/>
  <c r="I28" i="14" s="1"/>
  <c r="H21" i="14"/>
  <c r="H27" i="14" s="1"/>
  <c r="G21" i="14"/>
  <c r="F21" i="14"/>
  <c r="E21" i="14"/>
  <c r="D21" i="14"/>
  <c r="C21" i="14"/>
  <c r="B21" i="14"/>
  <c r="H10" i="14"/>
  <c r="H13" i="14" s="1"/>
  <c r="F10" i="14"/>
  <c r="F13" i="14" s="1"/>
  <c r="D10" i="14"/>
  <c r="B10" i="14"/>
  <c r="I9" i="14"/>
  <c r="G9" i="14"/>
  <c r="E9" i="14"/>
  <c r="C9" i="14"/>
  <c r="H42" i="13"/>
  <c r="F42" i="13"/>
  <c r="I41" i="13"/>
  <c r="G41" i="13"/>
  <c r="H40" i="13"/>
  <c r="H44" i="13" s="1"/>
  <c r="H51" i="13" s="1"/>
  <c r="F40" i="13"/>
  <c r="F44" i="13" s="1"/>
  <c r="F51" i="13" s="1"/>
  <c r="D40" i="13"/>
  <c r="B40" i="13"/>
  <c r="I39" i="13"/>
  <c r="I43" i="13" s="1"/>
  <c r="I50" i="13" s="1"/>
  <c r="G39" i="13"/>
  <c r="G43" i="13" s="1"/>
  <c r="G50" i="13" s="1"/>
  <c r="E39" i="13"/>
  <c r="C39" i="13"/>
  <c r="C43" i="13" s="1"/>
  <c r="C50" i="13" s="1"/>
  <c r="I33" i="13"/>
  <c r="H33" i="13"/>
  <c r="G33" i="13"/>
  <c r="F33" i="13"/>
  <c r="E33" i="13"/>
  <c r="D33" i="13"/>
  <c r="C33" i="13"/>
  <c r="B33" i="13"/>
  <c r="I23" i="13"/>
  <c r="H23" i="13"/>
  <c r="G23" i="13"/>
  <c r="F23" i="13"/>
  <c r="E23" i="13"/>
  <c r="D23" i="13"/>
  <c r="C23" i="13"/>
  <c r="B23" i="13"/>
  <c r="I21" i="13"/>
  <c r="H21" i="13"/>
  <c r="G21" i="13"/>
  <c r="F21" i="13"/>
  <c r="F28" i="13" s="1"/>
  <c r="E21" i="13"/>
  <c r="E28" i="13" s="1"/>
  <c r="D21" i="13"/>
  <c r="D28" i="13" s="1"/>
  <c r="C21" i="13"/>
  <c r="C28" i="13" s="1"/>
  <c r="B21" i="13"/>
  <c r="H10" i="13"/>
  <c r="H13" i="13" s="1"/>
  <c r="F10" i="13"/>
  <c r="F13" i="13" s="1"/>
  <c r="D10" i="13"/>
  <c r="B10" i="13"/>
  <c r="I9" i="13"/>
  <c r="G9" i="13"/>
  <c r="E9" i="13"/>
  <c r="C9" i="13"/>
  <c r="D44" i="16" l="1"/>
  <c r="D51" i="16" s="1"/>
  <c r="B13" i="14"/>
  <c r="B44" i="14"/>
  <c r="B51" i="14" s="1"/>
  <c r="F28" i="16"/>
  <c r="G43" i="16"/>
  <c r="G50" i="16" s="1"/>
  <c r="B13" i="12"/>
  <c r="F53" i="13"/>
  <c r="F62" i="13" s="1"/>
  <c r="F65" i="13" s="1"/>
  <c r="F67" i="13" s="1"/>
  <c r="C28" i="14"/>
  <c r="D28" i="14"/>
  <c r="I43" i="14"/>
  <c r="I50" i="14" s="1"/>
  <c r="G28" i="14"/>
  <c r="F44" i="14"/>
  <c r="F51" i="14" s="1"/>
  <c r="H44" i="14"/>
  <c r="H51" i="14" s="1"/>
  <c r="B28" i="12"/>
  <c r="C28" i="12"/>
  <c r="E43" i="12"/>
  <c r="E50" i="12" s="1"/>
  <c r="D44" i="12"/>
  <c r="D51" i="12" s="1"/>
  <c r="H28" i="16"/>
  <c r="H53" i="16" s="1"/>
  <c r="H62" i="16" s="1"/>
  <c r="H65" i="16" s="1"/>
  <c r="H67" i="16" s="1"/>
  <c r="B13" i="13"/>
  <c r="I28" i="16"/>
  <c r="G43" i="14"/>
  <c r="G50" i="14" s="1"/>
  <c r="D13" i="16"/>
  <c r="E28" i="14"/>
  <c r="C43" i="16"/>
  <c r="C50" i="16" s="1"/>
  <c r="B28" i="14"/>
  <c r="B28" i="13"/>
  <c r="F28" i="14"/>
  <c r="D28" i="12"/>
  <c r="E28" i="12"/>
  <c r="G28" i="13"/>
  <c r="B44" i="13"/>
  <c r="B51" i="13" s="1"/>
  <c r="H28" i="13"/>
  <c r="H53" i="13" s="1"/>
  <c r="H62" i="13" s="1"/>
  <c r="H65" i="13" s="1"/>
  <c r="H67" i="13" s="1"/>
  <c r="G28" i="16"/>
  <c r="I28" i="13"/>
  <c r="E28" i="16"/>
  <c r="C28" i="16"/>
  <c r="C43" i="14"/>
  <c r="C50" i="14" s="1"/>
  <c r="D13" i="14"/>
  <c r="B53" i="14"/>
  <c r="B63" i="14" s="1"/>
  <c r="B66" i="14" s="1"/>
  <c r="B68" i="14" s="1"/>
  <c r="D13" i="13"/>
  <c r="D53" i="16"/>
  <c r="D62" i="16" s="1"/>
  <c r="D65" i="16" s="1"/>
  <c r="D67" i="16" s="1"/>
  <c r="B13" i="16"/>
  <c r="B44" i="16"/>
  <c r="B51" i="16" s="1"/>
  <c r="B53" i="16" s="1"/>
  <c r="B62" i="16" s="1"/>
  <c r="B65" i="16" s="1"/>
  <c r="B67" i="16" s="1"/>
  <c r="F53" i="16"/>
  <c r="F62" i="16" s="1"/>
  <c r="F65" i="16" s="1"/>
  <c r="F67" i="16" s="1"/>
  <c r="B27" i="16"/>
  <c r="F27" i="16"/>
  <c r="E27" i="16"/>
  <c r="E52" i="16" s="1"/>
  <c r="E61" i="16" s="1"/>
  <c r="E64" i="16" s="1"/>
  <c r="E66" i="16" s="1"/>
  <c r="I27" i="16"/>
  <c r="I52" i="16" s="1"/>
  <c r="I61" i="16" s="1"/>
  <c r="I64" i="16" s="1"/>
  <c r="I66" i="16" s="1"/>
  <c r="D27" i="16"/>
  <c r="H27" i="16"/>
  <c r="C27" i="16"/>
  <c r="G27" i="16"/>
  <c r="G52" i="16" s="1"/>
  <c r="G61" i="16" s="1"/>
  <c r="G64" i="16" s="1"/>
  <c r="G66" i="16" s="1"/>
  <c r="E43" i="14"/>
  <c r="E50" i="14" s="1"/>
  <c r="D44" i="14"/>
  <c r="D51" i="14" s="1"/>
  <c r="D53" i="14" s="1"/>
  <c r="D63" i="14" s="1"/>
  <c r="D66" i="14" s="1"/>
  <c r="D68" i="14" s="1"/>
  <c r="E43" i="13"/>
  <c r="E50" i="13" s="1"/>
  <c r="B53" i="13"/>
  <c r="B62" i="13" s="1"/>
  <c r="B65" i="13" s="1"/>
  <c r="B67" i="13" s="1"/>
  <c r="D44" i="13"/>
  <c r="D51" i="13" s="1"/>
  <c r="D53" i="13" s="1"/>
  <c r="D62" i="13" s="1"/>
  <c r="D65" i="13" s="1"/>
  <c r="D67" i="13" s="1"/>
  <c r="C43" i="12"/>
  <c r="C50" i="12" s="1"/>
  <c r="B44" i="12"/>
  <c r="B51" i="12" s="1"/>
  <c r="B53" i="12" s="1"/>
  <c r="B63" i="12" s="1"/>
  <c r="B66" i="12" s="1"/>
  <c r="B68" i="12" s="1"/>
  <c r="E27" i="12"/>
  <c r="E52" i="12" s="1"/>
  <c r="E62" i="12" s="1"/>
  <c r="E65" i="12" s="1"/>
  <c r="E67" i="12" s="1"/>
  <c r="C27" i="12"/>
  <c r="D27" i="12"/>
  <c r="B27" i="12"/>
  <c r="I27" i="14"/>
  <c r="I52" i="14" s="1"/>
  <c r="I62" i="14" s="1"/>
  <c r="I65" i="14" s="1"/>
  <c r="I67" i="14" s="1"/>
  <c r="D27" i="14"/>
  <c r="H28" i="14"/>
  <c r="H53" i="14" s="1"/>
  <c r="H63" i="14" s="1"/>
  <c r="H66" i="14" s="1"/>
  <c r="H68" i="14" s="1"/>
  <c r="E27" i="14"/>
  <c r="C27" i="14"/>
  <c r="G27" i="14"/>
  <c r="G52" i="14" s="1"/>
  <c r="G62" i="14" s="1"/>
  <c r="G65" i="14" s="1"/>
  <c r="G67" i="14" s="1"/>
  <c r="B27" i="14"/>
  <c r="F27" i="14"/>
  <c r="E27" i="13"/>
  <c r="I27" i="13"/>
  <c r="I52" i="13" s="1"/>
  <c r="I61" i="13" s="1"/>
  <c r="I64" i="13" s="1"/>
  <c r="I66" i="13" s="1"/>
  <c r="D27" i="13"/>
  <c r="H27" i="13"/>
  <c r="C27" i="13"/>
  <c r="C52" i="13" s="1"/>
  <c r="C61" i="13" s="1"/>
  <c r="C64" i="13" s="1"/>
  <c r="C66" i="13" s="1"/>
  <c r="G27" i="13"/>
  <c r="G52" i="13" s="1"/>
  <c r="G61" i="13" s="1"/>
  <c r="G64" i="13" s="1"/>
  <c r="G66" i="13" s="1"/>
  <c r="B27" i="13"/>
  <c r="F27" i="13"/>
  <c r="F53" i="14" l="1"/>
  <c r="F63" i="14" s="1"/>
  <c r="F66" i="14" s="1"/>
  <c r="F68" i="14" s="1"/>
  <c r="D53" i="12"/>
  <c r="D63" i="12" s="1"/>
  <c r="D66" i="12" s="1"/>
  <c r="D68" i="12" s="1"/>
  <c r="C52" i="16"/>
  <c r="C61" i="16" s="1"/>
  <c r="C64" i="16" s="1"/>
  <c r="C66" i="16" s="1"/>
  <c r="C52" i="14"/>
  <c r="C62" i="14" s="1"/>
  <c r="C65" i="14" s="1"/>
  <c r="C67" i="14" s="1"/>
  <c r="E52" i="14"/>
  <c r="E62" i="14" s="1"/>
  <c r="E65" i="14" s="1"/>
  <c r="E67" i="14" s="1"/>
  <c r="E52" i="13"/>
  <c r="E61" i="13" s="1"/>
  <c r="E64" i="13" s="1"/>
  <c r="E66" i="13" s="1"/>
  <c r="C52" i="12"/>
  <c r="C62" i="12" s="1"/>
  <c r="C65" i="12" s="1"/>
  <c r="C67" i="12" s="1"/>
  <c r="H41" i="3" l="1"/>
  <c r="D41" i="3"/>
  <c r="D45" i="3" s="1"/>
  <c r="D52" i="3" s="1"/>
  <c r="G40" i="3"/>
  <c r="C40" i="3"/>
  <c r="C44" i="3" s="1"/>
  <c r="C51" i="3" s="1"/>
  <c r="H34" i="3"/>
  <c r="G34" i="3"/>
  <c r="D34" i="3"/>
  <c r="C34" i="3"/>
  <c r="H24" i="3"/>
  <c r="G24" i="3"/>
  <c r="D24" i="3"/>
  <c r="C24" i="3"/>
  <c r="H22" i="3"/>
  <c r="G22" i="3"/>
  <c r="D22" i="3"/>
  <c r="D29" i="3" s="1"/>
  <c r="C22" i="3"/>
  <c r="H11" i="3"/>
  <c r="D11" i="3"/>
  <c r="D14" i="3" s="1"/>
  <c r="H42" i="6"/>
  <c r="F42" i="6"/>
  <c r="I41" i="6"/>
  <c r="G41" i="6"/>
  <c r="H40" i="6"/>
  <c r="H44" i="6" s="1"/>
  <c r="H51" i="6" s="1"/>
  <c r="F40" i="6"/>
  <c r="D40" i="6"/>
  <c r="B40" i="6"/>
  <c r="B44" i="6" s="1"/>
  <c r="B51" i="6" s="1"/>
  <c r="I39" i="6"/>
  <c r="G39" i="6"/>
  <c r="E39" i="6"/>
  <c r="C39" i="6"/>
  <c r="C43" i="6" s="1"/>
  <c r="C50" i="6" s="1"/>
  <c r="I33" i="6"/>
  <c r="H33" i="6"/>
  <c r="G33" i="6"/>
  <c r="F33" i="6"/>
  <c r="E33" i="6"/>
  <c r="D33" i="6"/>
  <c r="C33" i="6"/>
  <c r="B33" i="6"/>
  <c r="I23" i="6"/>
  <c r="H23" i="6"/>
  <c r="G23" i="6"/>
  <c r="F23" i="6"/>
  <c r="E23" i="6"/>
  <c r="D23" i="6"/>
  <c r="C23" i="6"/>
  <c r="B23" i="6"/>
  <c r="I21" i="6"/>
  <c r="I28" i="6" s="1"/>
  <c r="H21" i="6"/>
  <c r="H28" i="6" s="1"/>
  <c r="G21" i="6"/>
  <c r="G28" i="6" s="1"/>
  <c r="F21" i="6"/>
  <c r="F28" i="6" s="1"/>
  <c r="E21" i="6"/>
  <c r="D21" i="6"/>
  <c r="C21" i="6"/>
  <c r="C28" i="6" s="1"/>
  <c r="B21" i="6"/>
  <c r="B28" i="6" s="1"/>
  <c r="H10" i="6"/>
  <c r="H13" i="6" s="1"/>
  <c r="F10" i="6"/>
  <c r="F13" i="6" s="1"/>
  <c r="D10" i="6"/>
  <c r="D13" i="6" s="1"/>
  <c r="B10" i="6"/>
  <c r="B13" i="6" s="1"/>
  <c r="I9" i="6"/>
  <c r="G9" i="6"/>
  <c r="E9" i="6"/>
  <c r="C9" i="6"/>
  <c r="H42" i="2"/>
  <c r="F42" i="2"/>
  <c r="I41" i="2"/>
  <c r="G41" i="2"/>
  <c r="H40" i="2"/>
  <c r="F40" i="2"/>
  <c r="D40" i="2"/>
  <c r="B40" i="2"/>
  <c r="B44" i="2" s="1"/>
  <c r="B51" i="2" s="1"/>
  <c r="I39" i="2"/>
  <c r="I43" i="2" s="1"/>
  <c r="I50" i="2" s="1"/>
  <c r="G39" i="2"/>
  <c r="E39" i="2"/>
  <c r="C39" i="2"/>
  <c r="C43" i="2" s="1"/>
  <c r="C50" i="2" s="1"/>
  <c r="I33" i="2"/>
  <c r="H33" i="2"/>
  <c r="G33" i="2"/>
  <c r="F33" i="2"/>
  <c r="E33" i="2"/>
  <c r="D33" i="2"/>
  <c r="C33" i="2"/>
  <c r="B33" i="2"/>
  <c r="I23" i="2"/>
  <c r="H23" i="2"/>
  <c r="G23" i="2"/>
  <c r="F23" i="2"/>
  <c r="E23" i="2"/>
  <c r="D23" i="2"/>
  <c r="C23" i="2"/>
  <c r="B23" i="2"/>
  <c r="I21" i="2"/>
  <c r="H21" i="2"/>
  <c r="H28" i="2" s="1"/>
  <c r="G21" i="2"/>
  <c r="F21" i="2"/>
  <c r="E21" i="2"/>
  <c r="E28" i="2" s="1"/>
  <c r="D21" i="2"/>
  <c r="D28" i="2" s="1"/>
  <c r="C21" i="2"/>
  <c r="C28" i="2" s="1"/>
  <c r="B21" i="2"/>
  <c r="B28" i="2" s="1"/>
  <c r="H10" i="2"/>
  <c r="H13" i="2" s="1"/>
  <c r="F10" i="2"/>
  <c r="F13" i="2" s="1"/>
  <c r="D10" i="2"/>
  <c r="D13" i="2" s="1"/>
  <c r="B10" i="2"/>
  <c r="B13" i="2" s="1"/>
  <c r="I9" i="2"/>
  <c r="G9" i="2"/>
  <c r="E9" i="2"/>
  <c r="C9" i="2"/>
  <c r="E41" i="1"/>
  <c r="D40" i="1"/>
  <c r="D44" i="1" s="1"/>
  <c r="D51" i="1" s="1"/>
  <c r="B40" i="1"/>
  <c r="E39" i="1"/>
  <c r="E43" i="1" s="1"/>
  <c r="E50" i="1" s="1"/>
  <c r="C39" i="1"/>
  <c r="C43" i="1" s="1"/>
  <c r="C50" i="1" s="1"/>
  <c r="E33" i="1"/>
  <c r="D33" i="1"/>
  <c r="C33" i="1"/>
  <c r="B33" i="1"/>
  <c r="E23" i="1"/>
  <c r="D23" i="1"/>
  <c r="C23" i="1"/>
  <c r="B23" i="1"/>
  <c r="E21" i="1"/>
  <c r="D21" i="1"/>
  <c r="D28" i="1" s="1"/>
  <c r="C21" i="1"/>
  <c r="C28" i="1" s="1"/>
  <c r="B21" i="1"/>
  <c r="D10" i="1"/>
  <c r="D13" i="1" s="1"/>
  <c r="B10" i="1"/>
  <c r="B13" i="1" s="1"/>
  <c r="E9" i="1"/>
  <c r="C9" i="1"/>
  <c r="M59" i="11"/>
  <c r="L59" i="11"/>
  <c r="G59" i="11"/>
  <c r="F59" i="11"/>
  <c r="M59" i="7"/>
  <c r="L59" i="7"/>
  <c r="G59" i="7"/>
  <c r="F59" i="7"/>
  <c r="B46" i="7"/>
  <c r="L42" i="7"/>
  <c r="J42" i="7"/>
  <c r="H42" i="7"/>
  <c r="F42" i="7"/>
  <c r="D42" i="7"/>
  <c r="M41" i="7"/>
  <c r="K41" i="7"/>
  <c r="I41" i="7"/>
  <c r="G41" i="7"/>
  <c r="E41" i="7"/>
  <c r="L40" i="7"/>
  <c r="J40" i="7"/>
  <c r="J44" i="7" s="1"/>
  <c r="J51" i="7" s="1"/>
  <c r="H40" i="7"/>
  <c r="F40" i="7"/>
  <c r="F44" i="7" s="1"/>
  <c r="F51" i="7" s="1"/>
  <c r="D40" i="7"/>
  <c r="B40" i="7"/>
  <c r="B44" i="7" s="1"/>
  <c r="M39" i="7"/>
  <c r="M43" i="7" s="1"/>
  <c r="M50" i="7" s="1"/>
  <c r="K39" i="7"/>
  <c r="I39" i="7"/>
  <c r="G39" i="7"/>
  <c r="E39" i="7"/>
  <c r="C39" i="7"/>
  <c r="C43" i="7" s="1"/>
  <c r="C50" i="7" s="1"/>
  <c r="M33" i="7"/>
  <c r="L33" i="7"/>
  <c r="K33" i="7"/>
  <c r="J33" i="7"/>
  <c r="I33" i="7"/>
  <c r="H33" i="7"/>
  <c r="G33" i="7"/>
  <c r="F33" i="7"/>
  <c r="E33" i="7"/>
  <c r="D33" i="7"/>
  <c r="C33" i="7"/>
  <c r="B33" i="7"/>
  <c r="M23" i="7"/>
  <c r="L23" i="7"/>
  <c r="K23" i="7"/>
  <c r="J23" i="7"/>
  <c r="I23" i="7"/>
  <c r="H23" i="7"/>
  <c r="G23" i="7"/>
  <c r="F23" i="7"/>
  <c r="E23" i="7"/>
  <c r="D23" i="7"/>
  <c r="C23" i="7"/>
  <c r="B23" i="7"/>
  <c r="C22" i="7"/>
  <c r="B22" i="7"/>
  <c r="G21" i="7"/>
  <c r="G28" i="7" s="1"/>
  <c r="F21" i="7"/>
  <c r="F28" i="7" s="1"/>
  <c r="F53" i="7" s="1"/>
  <c r="F62" i="7" s="1"/>
  <c r="F66" i="7" s="1"/>
  <c r="F68" i="7" s="1"/>
  <c r="E21" i="7"/>
  <c r="D21" i="7"/>
  <c r="D28" i="7" s="1"/>
  <c r="C21" i="7"/>
  <c r="C28" i="7" s="1"/>
  <c r="B21" i="7"/>
  <c r="M20" i="7"/>
  <c r="M21" i="7" s="1"/>
  <c r="L20" i="7"/>
  <c r="L21" i="7" s="1"/>
  <c r="K20" i="7"/>
  <c r="K21" i="7" s="1"/>
  <c r="J20" i="7"/>
  <c r="J21" i="7" s="1"/>
  <c r="I20" i="7"/>
  <c r="I21" i="7" s="1"/>
  <c r="H20" i="7"/>
  <c r="H21" i="7" s="1"/>
  <c r="L13" i="7"/>
  <c r="J13" i="7"/>
  <c r="H13" i="7"/>
  <c r="F13" i="7"/>
  <c r="D13" i="7"/>
  <c r="B13" i="7"/>
  <c r="L40" i="11"/>
  <c r="L44" i="11" s="1"/>
  <c r="L51" i="11" s="1"/>
  <c r="J40" i="11"/>
  <c r="J44" i="11" s="1"/>
  <c r="J51" i="11" s="1"/>
  <c r="H40" i="11"/>
  <c r="H44" i="11" s="1"/>
  <c r="H51" i="11" s="1"/>
  <c r="F40" i="11"/>
  <c r="F44" i="11" s="1"/>
  <c r="F51" i="11" s="1"/>
  <c r="D40" i="11"/>
  <c r="D44" i="11" s="1"/>
  <c r="D51" i="11" s="1"/>
  <c r="B40" i="11"/>
  <c r="B44" i="11" s="1"/>
  <c r="B51" i="11" s="1"/>
  <c r="M39" i="11"/>
  <c r="M43" i="11" s="1"/>
  <c r="M50" i="11" s="1"/>
  <c r="K39" i="11"/>
  <c r="K43" i="11" s="1"/>
  <c r="K50" i="11" s="1"/>
  <c r="I39" i="11"/>
  <c r="I43" i="11" s="1"/>
  <c r="I50" i="11" s="1"/>
  <c r="G39" i="11"/>
  <c r="G43" i="11" s="1"/>
  <c r="G50" i="11" s="1"/>
  <c r="E39" i="11"/>
  <c r="E43" i="11" s="1"/>
  <c r="E50" i="11" s="1"/>
  <c r="C39" i="11"/>
  <c r="C43" i="11" s="1"/>
  <c r="C50" i="11" s="1"/>
  <c r="M33" i="11"/>
  <c r="L33" i="11"/>
  <c r="K33" i="11"/>
  <c r="J33" i="11"/>
  <c r="I33" i="11"/>
  <c r="H33" i="11"/>
  <c r="G33" i="11"/>
  <c r="F33" i="11"/>
  <c r="E33" i="11"/>
  <c r="D33" i="11"/>
  <c r="C33" i="11"/>
  <c r="B33" i="11"/>
  <c r="M23" i="11"/>
  <c r="L23" i="11"/>
  <c r="K23" i="11"/>
  <c r="J23" i="11"/>
  <c r="I23" i="11"/>
  <c r="H23" i="11"/>
  <c r="G23" i="11"/>
  <c r="F23" i="11"/>
  <c r="E23" i="11"/>
  <c r="D23" i="11"/>
  <c r="C23" i="11"/>
  <c r="B23" i="11"/>
  <c r="G22" i="11"/>
  <c r="F22" i="11"/>
  <c r="E22" i="11"/>
  <c r="D22" i="11"/>
  <c r="C22" i="11"/>
  <c r="B22" i="11"/>
  <c r="G21" i="11"/>
  <c r="F21" i="11"/>
  <c r="F28" i="11" s="1"/>
  <c r="F53" i="11" s="1"/>
  <c r="E21" i="11"/>
  <c r="D21" i="11"/>
  <c r="C21" i="11"/>
  <c r="B21" i="11"/>
  <c r="M20" i="11"/>
  <c r="M21" i="11" s="1"/>
  <c r="L20" i="11"/>
  <c r="L21" i="11" s="1"/>
  <c r="K20" i="11"/>
  <c r="K21" i="11" s="1"/>
  <c r="J20" i="11"/>
  <c r="J21" i="11" s="1"/>
  <c r="I20" i="11"/>
  <c r="I21" i="11" s="1"/>
  <c r="H20" i="11"/>
  <c r="H21" i="11" s="1"/>
  <c r="L13" i="11"/>
  <c r="J13" i="11"/>
  <c r="H13" i="11"/>
  <c r="F13" i="11"/>
  <c r="D13" i="11"/>
  <c r="B13" i="11"/>
  <c r="I43" i="7" l="1"/>
  <c r="I50" i="7" s="1"/>
  <c r="C29" i="3"/>
  <c r="C27" i="11"/>
  <c r="C52" i="11" s="1"/>
  <c r="C61" i="11" s="1"/>
  <c r="E28" i="11"/>
  <c r="H29" i="3"/>
  <c r="G27" i="11"/>
  <c r="G52" i="11" s="1"/>
  <c r="G61" i="11" s="1"/>
  <c r="G65" i="11" s="1"/>
  <c r="G67" i="11" s="1"/>
  <c r="D53" i="1"/>
  <c r="L44" i="7"/>
  <c r="L51" i="7" s="1"/>
  <c r="E28" i="1"/>
  <c r="H53" i="6"/>
  <c r="F44" i="6"/>
  <c r="F51" i="6" s="1"/>
  <c r="F53" i="6" s="1"/>
  <c r="G28" i="11"/>
  <c r="E43" i="7"/>
  <c r="E50" i="7" s="1"/>
  <c r="F28" i="2"/>
  <c r="G43" i="7"/>
  <c r="G50" i="7" s="1"/>
  <c r="G27" i="2"/>
  <c r="G29" i="3"/>
  <c r="B28" i="11"/>
  <c r="B53" i="11" s="1"/>
  <c r="B62" i="11" s="1"/>
  <c r="B66" i="11" s="1"/>
  <c r="B68" i="11" s="1"/>
  <c r="B28" i="7"/>
  <c r="K43" i="7"/>
  <c r="K50" i="7" s="1"/>
  <c r="I28" i="2"/>
  <c r="D28" i="11"/>
  <c r="D53" i="11" s="1"/>
  <c r="D62" i="11" s="1"/>
  <c r="D66" i="11" s="1"/>
  <c r="D68" i="11" s="1"/>
  <c r="D27" i="11"/>
  <c r="C28" i="11"/>
  <c r="B53" i="6"/>
  <c r="E28" i="7"/>
  <c r="D44" i="7"/>
  <c r="D51" i="7" s="1"/>
  <c r="D53" i="7" s="1"/>
  <c r="D62" i="7" s="1"/>
  <c r="D66" i="7" s="1"/>
  <c r="D68" i="7" s="1"/>
  <c r="D28" i="6"/>
  <c r="G43" i="6"/>
  <c r="G50" i="6" s="1"/>
  <c r="C65" i="11"/>
  <c r="C67" i="11" s="1"/>
  <c r="B28" i="1"/>
  <c r="E28" i="6"/>
  <c r="I43" i="6"/>
  <c r="I50" i="6" s="1"/>
  <c r="B53" i="2"/>
  <c r="H14" i="3"/>
  <c r="G44" i="3"/>
  <c r="G51" i="3" s="1"/>
  <c r="D54" i="3"/>
  <c r="D44" i="6"/>
  <c r="D51" i="6" s="1"/>
  <c r="D53" i="6" s="1"/>
  <c r="E43" i="6"/>
  <c r="E50" i="6" s="1"/>
  <c r="D44" i="2"/>
  <c r="D51" i="2" s="1"/>
  <c r="D53" i="2" s="1"/>
  <c r="E43" i="2"/>
  <c r="E50" i="2" s="1"/>
  <c r="H45" i="3"/>
  <c r="H52" i="3" s="1"/>
  <c r="D28" i="3"/>
  <c r="H28" i="3"/>
  <c r="C28" i="3"/>
  <c r="C53" i="3" s="1"/>
  <c r="G28" i="3"/>
  <c r="E27" i="6"/>
  <c r="H27" i="6"/>
  <c r="C27" i="6"/>
  <c r="C52" i="6" s="1"/>
  <c r="G27" i="6"/>
  <c r="G52" i="6" s="1"/>
  <c r="I27" i="6"/>
  <c r="I52" i="6" s="1"/>
  <c r="D27" i="6"/>
  <c r="B27" i="6"/>
  <c r="F27" i="6"/>
  <c r="B44" i="1"/>
  <c r="B51" i="1" s="1"/>
  <c r="H44" i="2"/>
  <c r="H51" i="2" s="1"/>
  <c r="H53" i="2" s="1"/>
  <c r="H62" i="2" s="1"/>
  <c r="G43" i="2"/>
  <c r="G50" i="2" s="1"/>
  <c r="F44" i="2"/>
  <c r="F51" i="2" s="1"/>
  <c r="C27" i="2"/>
  <c r="C52" i="2" s="1"/>
  <c r="G28" i="2"/>
  <c r="E27" i="2"/>
  <c r="I27" i="2"/>
  <c r="I52" i="2" s="1"/>
  <c r="D27" i="2"/>
  <c r="H27" i="2"/>
  <c r="B27" i="2"/>
  <c r="F27" i="2"/>
  <c r="E27" i="1"/>
  <c r="E52" i="1" s="1"/>
  <c r="D27" i="1"/>
  <c r="C27" i="1"/>
  <c r="C52" i="1" s="1"/>
  <c r="B27" i="1"/>
  <c r="H44" i="7"/>
  <c r="H51" i="7" s="1"/>
  <c r="B51" i="7"/>
  <c r="B53" i="7" s="1"/>
  <c r="B62" i="7" s="1"/>
  <c r="B66" i="7" s="1"/>
  <c r="B68" i="7" s="1"/>
  <c r="F62" i="11"/>
  <c r="F66" i="11" s="1"/>
  <c r="F68" i="11" s="1"/>
  <c r="M28" i="7"/>
  <c r="M27" i="7"/>
  <c r="M52" i="7" s="1"/>
  <c r="M61" i="7" s="1"/>
  <c r="M65" i="7" s="1"/>
  <c r="M67" i="7" s="1"/>
  <c r="H28" i="7"/>
  <c r="H27" i="7"/>
  <c r="L28" i="7"/>
  <c r="L53" i="7" s="1"/>
  <c r="L62" i="7" s="1"/>
  <c r="L66" i="7" s="1"/>
  <c r="L68" i="7" s="1"/>
  <c r="L27" i="7"/>
  <c r="I28" i="7"/>
  <c r="I27" i="7"/>
  <c r="I52" i="7" s="1"/>
  <c r="I61" i="7" s="1"/>
  <c r="I65" i="7" s="1"/>
  <c r="K28" i="7"/>
  <c r="K27" i="7"/>
  <c r="K52" i="7" s="1"/>
  <c r="K61" i="7" s="1"/>
  <c r="K65" i="7" s="1"/>
  <c r="K67" i="7" s="1"/>
  <c r="J28" i="7"/>
  <c r="J53" i="7" s="1"/>
  <c r="J62" i="7" s="1"/>
  <c r="J66" i="7" s="1"/>
  <c r="J68" i="7" s="1"/>
  <c r="J27" i="7"/>
  <c r="D27" i="7"/>
  <c r="C27" i="7"/>
  <c r="C52" i="7" s="1"/>
  <c r="C61" i="7" s="1"/>
  <c r="C65" i="7" s="1"/>
  <c r="G27" i="7"/>
  <c r="G52" i="7" s="1"/>
  <c r="G61" i="7" s="1"/>
  <c r="G65" i="7" s="1"/>
  <c r="G67" i="7" s="1"/>
  <c r="B27" i="7"/>
  <c r="F27" i="7"/>
  <c r="E27" i="7"/>
  <c r="J28" i="11"/>
  <c r="J53" i="11" s="1"/>
  <c r="J62" i="11" s="1"/>
  <c r="J66" i="11" s="1"/>
  <c r="J68" i="11" s="1"/>
  <c r="J27" i="11"/>
  <c r="I28" i="11"/>
  <c r="I27" i="11"/>
  <c r="I52" i="11" s="1"/>
  <c r="I61" i="11" s="1"/>
  <c r="I65" i="11" s="1"/>
  <c r="I67" i="11" s="1"/>
  <c r="M28" i="11"/>
  <c r="M27" i="11"/>
  <c r="M52" i="11" s="1"/>
  <c r="M61" i="11" s="1"/>
  <c r="M65" i="11" s="1"/>
  <c r="M67" i="11" s="1"/>
  <c r="H28" i="11"/>
  <c r="H53" i="11" s="1"/>
  <c r="H62" i="11" s="1"/>
  <c r="H66" i="11" s="1"/>
  <c r="H68" i="11" s="1"/>
  <c r="H27" i="11"/>
  <c r="L28" i="11"/>
  <c r="L53" i="11" s="1"/>
  <c r="L62" i="11" s="1"/>
  <c r="L66" i="11" s="1"/>
  <c r="L68" i="11" s="1"/>
  <c r="L27" i="11"/>
  <c r="K28" i="11"/>
  <c r="K27" i="11"/>
  <c r="K52" i="11" s="1"/>
  <c r="K61" i="11" s="1"/>
  <c r="K65" i="11" s="1"/>
  <c r="K67" i="11" s="1"/>
  <c r="B27" i="11"/>
  <c r="F27" i="11"/>
  <c r="E27" i="11"/>
  <c r="E52" i="11" s="1"/>
  <c r="E61" i="11" s="1"/>
  <c r="E65" i="11" s="1"/>
  <c r="E67" i="11" s="1"/>
  <c r="H54" i="3" l="1"/>
  <c r="F53" i="2"/>
  <c r="B53" i="1"/>
  <c r="G52" i="2"/>
  <c r="E52" i="7"/>
  <c r="E61" i="7" s="1"/>
  <c r="E65" i="7" s="1"/>
  <c r="E67" i="7" s="1"/>
  <c r="C67" i="7"/>
  <c r="G53" i="3"/>
  <c r="E52" i="6"/>
  <c r="E52" i="2"/>
  <c r="I67" i="7"/>
  <c r="H53" i="7"/>
  <c r="H62" i="7" s="1"/>
  <c r="H66" i="7" s="1"/>
  <c r="H68" i="7" l="1"/>
  <c r="G59" i="6"/>
  <c r="F59" i="6"/>
  <c r="C59" i="6"/>
  <c r="B59" i="6"/>
  <c r="F59" i="2"/>
  <c r="G59" i="2"/>
  <c r="C59" i="2"/>
  <c r="B59" i="2"/>
  <c r="D63" i="3" l="1"/>
  <c r="D66" i="3" s="1"/>
  <c r="D68" i="3" s="1"/>
  <c r="G62" i="3"/>
  <c r="G65" i="3" s="1"/>
  <c r="G67" i="3" s="1"/>
  <c r="B62" i="6"/>
  <c r="B65" i="6" s="1"/>
  <c r="B67" i="6" s="1"/>
  <c r="H63" i="3"/>
  <c r="H66" i="3" s="1"/>
  <c r="H68" i="3" s="1"/>
  <c r="I61" i="6"/>
  <c r="I64" i="6" s="1"/>
  <c r="I66" i="6" s="1"/>
  <c r="H62" i="6"/>
  <c r="H65" i="6" s="1"/>
  <c r="H67" i="6" s="1"/>
  <c r="G61" i="6"/>
  <c r="G64" i="6" s="1"/>
  <c r="G66" i="6" s="1"/>
  <c r="F62" i="6"/>
  <c r="F65" i="6" s="1"/>
  <c r="F67" i="6" s="1"/>
  <c r="C61" i="6"/>
  <c r="C64" i="6" s="1"/>
  <c r="C66" i="6" s="1"/>
  <c r="E61" i="6"/>
  <c r="E64" i="6" s="1"/>
  <c r="E66" i="6" s="1"/>
  <c r="D62" i="6"/>
  <c r="D65" i="6" s="1"/>
  <c r="D67" i="6" s="1"/>
  <c r="D62" i="1"/>
  <c r="C61" i="1"/>
  <c r="I61" i="2"/>
  <c r="I64" i="2" s="1"/>
  <c r="G61" i="2"/>
  <c r="G64" i="2" s="1"/>
  <c r="E61" i="2"/>
  <c r="E64" i="2" s="1"/>
  <c r="C61" i="2"/>
  <c r="C64" i="2" s="1"/>
  <c r="B62" i="1"/>
  <c r="B65" i="1" s="1"/>
  <c r="B67" i="1" s="1"/>
  <c r="E61" i="1"/>
  <c r="H65" i="2"/>
  <c r="D62" i="2"/>
  <c r="D65" i="2" s="1"/>
  <c r="B62" i="2"/>
  <c r="B65" i="2" s="1"/>
  <c r="E64" i="1" l="1"/>
  <c r="E66" i="1" s="1"/>
  <c r="D65" i="1"/>
  <c r="D67" i="1" s="1"/>
  <c r="C64" i="1"/>
  <c r="C66" i="1" s="1"/>
  <c r="H67" i="2"/>
  <c r="G66" i="2"/>
  <c r="D67" i="2"/>
  <c r="C66" i="2"/>
  <c r="E66" i="2"/>
  <c r="I66" i="2"/>
  <c r="B67" i="2"/>
  <c r="F62" i="2"/>
  <c r="F65" i="2" s="1"/>
  <c r="C62" i="3" l="1"/>
  <c r="C65" i="3" s="1"/>
  <c r="C67" i="3" s="1"/>
  <c r="F67" i="2"/>
</calcChain>
</file>

<file path=xl/sharedStrings.xml><?xml version="1.0" encoding="utf-8"?>
<sst xmlns="http://schemas.openxmlformats.org/spreadsheetml/2006/main" count="4061" uniqueCount="432">
  <si>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</si>
  <si>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</si>
  <si>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</si>
  <si>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</si>
  <si>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</si>
  <si>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</si>
  <si>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</si>
  <si>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</si>
  <si>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</si>
  <si>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</si>
  <si>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</si>
  <si>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</si>
  <si>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</si>
  <si>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</si>
  <si>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</si>
  <si>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</si>
  <si>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</si>
  <si>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</si>
  <si>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</si>
  <si>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</si>
  <si>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</si>
  <si>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</si>
  <si>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</si>
  <si>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</si>
  <si>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</si>
  <si>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</si>
  <si>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</si>
  <si>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</si>
  <si>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</si>
  <si>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</si>
  <si>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</si>
  <si>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</si>
  <si>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</si>
  <si>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</si>
  <si>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</si>
  <si>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</si>
  <si>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</si>
  <si>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</si>
  <si>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</si>
  <si>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</si>
  <si>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</si>
  <si>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</si>
  <si>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</si>
  <si>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</si>
  <si>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</si>
  <si>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</si>
  <si>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</si>
  <si>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</si>
  <si>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</si>
  <si>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</si>
  <si>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</si>
  <si>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NR PDSCH (NLOS)</t>
    <phoneticPr fontId="1" type="noConversion"/>
  </si>
  <si>
    <t>UL</t>
    <phoneticPr fontId="1" type="noConversion"/>
  </si>
  <si>
    <t>NR PUSCH (NLOS)</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</si>
  <si>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</si>
  <si>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</si>
  <si>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</si>
  <si>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</si>
  <si>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</si>
  <si>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</si>
  <si>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</si>
  <si>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</si>
  <si>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PDCCH (NLOS O-to-I)</t>
    <phoneticPr fontId="1" type="noConversion"/>
  </si>
  <si>
    <t>NR PDCCH (NLOS)</t>
    <phoneticPr fontId="1" type="noConversion"/>
  </si>
  <si>
    <t>NR PDSCH (NLOS)</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</si>
  <si>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</si>
  <si>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</si>
  <si>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</si>
  <si>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</si>
  <si>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</si>
  <si>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</si>
  <si>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</si>
  <si>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</si>
  <si>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</si>
  <si>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</si>
  <si>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</si>
  <si>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</si>
  <si>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</si>
  <si>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</si>
  <si>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</si>
  <si>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</si>
  <si>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</si>
  <si>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</si>
  <si>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</si>
  <si>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</si>
  <si>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</si>
  <si>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</si>
  <si>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</si>
  <si>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</si>
  <si>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</si>
  <si>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</si>
  <si>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</si>
  <si>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</si>
  <si>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</si>
  <si>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</si>
  <si>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(11bis) Receiver array gain (depends on transmitter array configurations and technologies such as adaptive beam forming, etc.) (dB)</t>
    <phoneticPr fontId="1" type="noConversion"/>
  </si>
  <si>
    <t>Break point</t>
    <phoneticPr fontId="1" type="noConversion"/>
  </si>
  <si>
    <t>NR PDSCH (NLOS)</t>
    <phoneticPr fontId="1" type="noConversion"/>
  </si>
  <si>
    <t>NR PDCCH (NLOS)</t>
    <phoneticPr fontId="1" type="noConversion"/>
  </si>
  <si>
    <t>NR PUSCH (NLOS)</t>
    <phoneticPr fontId="1" type="noConversion"/>
  </si>
  <si>
    <t>NR PUCCH (NLOS)</t>
    <phoneticPr fontId="1" type="noConversion"/>
  </si>
  <si>
    <t>(11bis) Receiver array gain (depends on transmitter array configurations and technologies such as adaptive beam forming, etc.) (dB)</t>
    <phoneticPr fontId="1" type="noConversion"/>
  </si>
  <si>
    <t>-</t>
  </si>
  <si>
    <t>-</t>
    <phoneticPr fontId="1" type="noConversion"/>
  </si>
  <si>
    <t>-</t>
    <phoneticPr fontId="1" type="noConversion"/>
  </si>
  <si>
    <t>-</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</si>
  <si>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</si>
  <si>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</si>
  <si>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</si>
  <si>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</si>
  <si>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</si>
  <si>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</si>
  <si>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</si>
  <si>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</si>
  <si>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</si>
  <si>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(23b) Hardware link budget for data channel           = (9b) + (11) + (11bis) − (22b)  dB</t>
  </si>
  <si>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</si>
  <si>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</si>
  <si>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</si>
  <si>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</si>
  <si>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</si>
  <si>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</si>
  <si>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</si>
  <si>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</si>
  <si>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</si>
  <si>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</si>
  <si>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</si>
  <si>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</si>
  <si>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</si>
  <si>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</si>
  <si>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</si>
  <si>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</si>
  <si>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</si>
  <si>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DL</t>
  </si>
  <si>
    <t>UL</t>
  </si>
  <si>
    <t>PDSCH (LOS)</t>
    <phoneticPr fontId="1" type="noConversion"/>
  </si>
  <si>
    <t>PDCCH (LOS)</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</si>
  <si>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</si>
  <si>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</si>
  <si>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</si>
  <si>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</si>
  <si>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(LOS)</t>
    <phoneticPr fontId="1" type="noConversion"/>
  </si>
  <si>
    <t>PUCCH   (LOS)</t>
    <phoneticPr fontId="1" type="noConversion"/>
  </si>
  <si>
    <t>PUSCH  (NLOS)</t>
    <phoneticPr fontId="1" type="noConversion"/>
  </si>
  <si>
    <t>PUCCH   (NLOS)</t>
    <phoneticPr fontId="1" type="noConversion"/>
  </si>
  <si>
    <t>PUSCH  (NLOS O-to-I)</t>
    <phoneticPr fontId="1" type="noConversion"/>
  </si>
  <si>
    <t>PUCCH  (NLOS O-to-I)</t>
    <phoneticPr fontId="1" type="noConversion"/>
  </si>
  <si>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</si>
  <si>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t>-</t>
    <phoneticPr fontId="1" type="noConversion"/>
  </si>
  <si>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</si>
  <si>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</si>
  <si>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</si>
  <si>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</si>
  <si>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</si>
  <si>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</si>
  <si>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</si>
  <si>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NLOS</t>
    <phoneticPr fontId="1" type="noConversion"/>
  </si>
  <si>
    <t>NLOS O-to-I</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</si>
  <si>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</si>
  <si>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</si>
  <si>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</si>
  <si>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</si>
  <si>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</si>
  <si>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</si>
  <si>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</si>
  <si>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</si>
  <si>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transmitter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</si>
  <si>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</si>
  <si>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</si>
  <si>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</si>
  <si>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</si>
  <si>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</si>
  <si>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</si>
  <si>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</si>
  <si>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</si>
  <si>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</si>
  <si>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NOTE1: The term "antenna" is understood as antenna elements.</t>
    <phoneticPr fontId="1" type="noConversion"/>
  </si>
  <si>
    <t>NOTE2: In-band mode is assumed for NB-IoT, which results in 35dBm transmission power.</t>
    <phoneticPr fontId="1" type="noConversion"/>
  </si>
  <si>
    <t>NPDSCH (LOS)</t>
    <phoneticPr fontId="1" type="noConversion"/>
  </si>
  <si>
    <t>NPDCCH (LOS)</t>
    <phoneticPr fontId="1" type="noConversion"/>
  </si>
  <si>
    <t>NPDSCH (NLOS)</t>
    <phoneticPr fontId="1" type="noConversion"/>
  </si>
  <si>
    <t>NPDCCH (NLOS)</t>
    <phoneticPr fontId="1" type="noConversion"/>
  </si>
  <si>
    <t>NPDSCH (NLOS O-to-I)</t>
    <phoneticPr fontId="1" type="noConversion"/>
  </si>
  <si>
    <t>NPDCCH (NLOS O-to-I)</t>
    <phoneticPr fontId="1" type="noConversion"/>
  </si>
  <si>
    <t>NPUSCH format 1 (LOS)</t>
    <phoneticPr fontId="1" type="noConversion"/>
  </si>
  <si>
    <t>PUSCH format2  (LOS)</t>
    <phoneticPr fontId="1" type="noConversion"/>
  </si>
  <si>
    <t>NPUSCH (NLOS)</t>
    <phoneticPr fontId="1" type="noConversion"/>
  </si>
  <si>
    <t>NPUSCH Format 2  (NLOS)</t>
    <phoneticPr fontId="1" type="noConversion"/>
  </si>
  <si>
    <t>NPUSCH (NLOS O-to-I)</t>
    <phoneticPr fontId="1" type="noConversion"/>
  </si>
  <si>
    <t>NPUSCH Format 2 (NLOS O-to-I)</t>
    <phoneticPr fontId="1" type="noConversion"/>
  </si>
  <si>
    <t>-</t>
    <phoneticPr fontId="1" type="noConversion"/>
  </si>
  <si>
    <t>LOS</t>
    <phoneticPr fontId="1" type="noConversion"/>
  </si>
  <si>
    <t>NLOS</t>
    <phoneticPr fontId="1" type="noConversion"/>
  </si>
  <si>
    <t>NLOS O-to-I</t>
    <phoneticPr fontId="1" type="noConversion"/>
  </si>
  <si>
    <t>LOS</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</si>
  <si>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</si>
  <si>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</si>
  <si>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</si>
  <si>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</si>
  <si>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</si>
  <si>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</si>
  <si>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transmitter array configurations and technologies such as adaptive beam forming, etc.) (dB)</t>
    <phoneticPr fontId="1" type="noConversion"/>
  </si>
  <si>
    <t>-</t>
    <phoneticPr fontId="1" type="noConversion"/>
  </si>
  <si>
    <t>-</t>
    <phoneticPr fontId="1" type="noConversion"/>
  </si>
  <si>
    <t>NLOS</t>
    <phoneticPr fontId="1" type="noConversion"/>
  </si>
  <si>
    <t>NLOS O-to-I</t>
    <phoneticPr fontId="1" type="noConversion"/>
  </si>
  <si>
    <t>DL</t>
    <phoneticPr fontId="1" type="noConversion"/>
  </si>
  <si>
    <t>UL</t>
    <phoneticPr fontId="1" type="noConversion"/>
  </si>
  <si>
    <t>NR PUCCH (NLOS)</t>
    <phoneticPr fontId="1" type="noConversion"/>
  </si>
  <si>
    <t>NR PUSCH (NLOS O-to-I)</t>
    <phoneticPr fontId="1" type="noConversion"/>
  </si>
  <si>
    <t>NR PUCCH (NLOS O-to-I)</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</si>
  <si>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</si>
  <si>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</si>
  <si>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</si>
  <si>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</si>
  <si>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</si>
  <si>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</si>
  <si>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</si>
  <si>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</si>
  <si>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</si>
  <si>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</si>
  <si>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</si>
  <si>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</si>
  <si>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DL</t>
    <phoneticPr fontId="1" type="noConversion"/>
  </si>
  <si>
    <t>UL</t>
    <phoneticPr fontId="1" type="noConversion"/>
  </si>
  <si>
    <t>NR PDSCH (NLOS)</t>
    <phoneticPr fontId="1" type="noConversion"/>
  </si>
  <si>
    <t>NR PDCCH (NLOS)</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</si>
  <si>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</si>
  <si>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</si>
  <si>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</si>
  <si>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</si>
  <si>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</si>
  <si>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</si>
  <si>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</si>
  <si>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</si>
  <si>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</si>
  <si>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</si>
  <si>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</si>
  <si>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</si>
  <si>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</si>
  <si>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</si>
  <si>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</si>
  <si>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 xml:space="preserve">NR PDCCH (NLOS) </t>
    <phoneticPr fontId="1" type="noConversion"/>
  </si>
  <si>
    <t>(10bis) Number of receive antenna ports</t>
    <phoneticPr fontId="1" type="noConversion"/>
  </si>
  <si>
    <t>(10bis) Number of receive ports</t>
    <phoneticPr fontId="1" type="noConversion"/>
  </si>
  <si>
    <t>(1bis) Number of transmit antennas</t>
    <phoneticPr fontId="1" type="noConversion"/>
  </si>
  <si>
    <t>(10bis) Number of receive antennas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</si>
  <si>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</si>
  <si>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</si>
  <si>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</si>
  <si>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t>
    <phoneticPr fontId="1" type="noConversion"/>
  </si>
  <si>
    <t>-</t>
    <phoneticPr fontId="1" type="noConversion"/>
  </si>
  <si>
    <t>-</t>
    <phoneticPr fontId="1" type="noConversion"/>
  </si>
  <si>
    <t>s</t>
    <phoneticPr fontId="1" type="noConversion"/>
  </si>
  <si>
    <t>DL</t>
    <phoneticPr fontId="1" type="noConversion"/>
  </si>
  <si>
    <t>UL</t>
    <phoneticPr fontId="1" type="noConversion"/>
  </si>
  <si>
    <t>s</t>
    <phoneticPr fontId="1" type="noConversion"/>
  </si>
  <si>
    <t>(1bis) Number of transmit antenna ports</t>
    <phoneticPr fontId="1" type="noConversion"/>
  </si>
  <si>
    <t>(5) Transmitter array gain (depends on transmitter array configurations and technologies such as adaptive beam forming, CDD (cyclic delay diversity), etc.) (dB)</t>
    <phoneticPr fontId="1" type="noConversion"/>
  </si>
  <si>
    <t>(10bis) Number of  receive antenna ports</t>
    <phoneticPr fontId="1" type="noConversion"/>
  </si>
  <si>
    <t>(15a) Receiver interference density for control channel (dBm/Hz) (See 3GPP note at bottom of the table (i) )</t>
    <phoneticPr fontId="1" type="noConversion"/>
  </si>
  <si>
    <t>(30a) Maximum range for control channel (based on (29a) and according to the system configuration section of the link budget) (m)</t>
    <phoneticPr fontId="1" type="noConversion"/>
  </si>
  <si>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</si>
  <si>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</si>
  <si>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c</t>
    <phoneticPr fontId="1" type="noConversion"/>
  </si>
  <si>
    <t>LTE PDSCH (NLOS)</t>
    <phoneticPr fontId="1" type="noConversion"/>
  </si>
  <si>
    <t>LTE PDCCH (NLOS)</t>
    <phoneticPr fontId="1" type="noConversion"/>
  </si>
  <si>
    <t>LTE PDSCH (NLOS O-to-I)</t>
    <phoneticPr fontId="1" type="noConversion"/>
  </si>
  <si>
    <t>LTE PDCCH (NLOS O-to-I)</t>
    <phoneticPr fontId="1" type="noConversion"/>
  </si>
  <si>
    <t>LTE PUSCH (NLOS)</t>
    <phoneticPr fontId="1" type="noConversion"/>
  </si>
  <si>
    <t>LTE PUCCH (NLOS)</t>
    <phoneticPr fontId="1" type="noConversion"/>
  </si>
  <si>
    <t>LTE PUSCH (NLOS O-to-I)</t>
    <phoneticPr fontId="1" type="noConversion"/>
  </si>
  <si>
    <t>LTE PUCCH (NLOS O-to-I)</t>
    <phoneticPr fontId="1" type="noConversion"/>
  </si>
  <si>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Dense Urban - eMBB test environment, the penentration margin is calculated based on the assumption of 80% low loss and 20% high loss.
6. For Rural - eMBB and Urban Macro - URLLC test environment,penentration margin is calculated based on the assumption of 100% low loss.
7. For Urban Macro - mMTC test environment, the penentration margin is calculated based on the assumption of 100% high loss, which is motivated by the coverage demand for mMTC scenarios.
8. For Urban Macro - mMTC test environment, item "(15a/b) Receiver interference density" is assumed to be -177dB due to the assumption of low cell load when the large coverage area of  mMTC is considered.
9.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10. For LTE PDCCH, the broad beam is assumed to be applied to the horizontal array, which results in approximately 1.25dB loss compared to horizontal beamforming.
11.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</si>
  <si>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t>
    <phoneticPr fontId="1" type="noConversion"/>
  </si>
  <si>
    <t>NR PDSCH (LOS)</t>
    <phoneticPr fontId="1" type="noConversion"/>
  </si>
  <si>
    <t>NR PDCCH (LOS)</t>
    <phoneticPr fontId="1" type="noConversion"/>
  </si>
  <si>
    <t>NR PUSCH (LOS)</t>
    <phoneticPr fontId="1" type="noConversion"/>
  </si>
  <si>
    <t>NR PUCCH (LOS)</t>
    <phoneticPr fontId="1" type="noConversion"/>
  </si>
  <si>
    <t>-</t>
    <phoneticPr fontId="1" type="noConversion"/>
  </si>
  <si>
    <t>-</t>
    <phoneticPr fontId="1" type="noConversion"/>
  </si>
  <si>
    <t>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</si>
  <si>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</si>
  <si>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</si>
  <si>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</si>
  <si>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</si>
  <si>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PUSCH (LOS O-to-I)</t>
    <phoneticPr fontId="1" type="noConversion"/>
  </si>
  <si>
    <t>NR PUCCH (LOS O-to-I)</t>
    <phoneticPr fontId="1" type="noConversion"/>
  </si>
  <si>
    <t>-</t>
    <phoneticPr fontId="1" type="noConversion"/>
  </si>
  <si>
    <t>LOS</t>
  </si>
  <si>
    <t>LOS O-to-I</t>
  </si>
  <si>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</si>
  <si>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</si>
  <si>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</si>
  <si>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</si>
  <si>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</si>
  <si>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</si>
  <si>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</si>
  <si>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</si>
  <si>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NR PDSCH (NLOS)</t>
    <phoneticPr fontId="1" type="noConversion"/>
  </si>
  <si>
    <t>-</t>
    <phoneticPr fontId="1" type="noConversion"/>
  </si>
  <si>
    <t>(30b) Maximum range for data channel (based on (29b) and according to the system configuration section of the link budget) (m)</t>
    <phoneticPr fontId="1" type="noConversion"/>
  </si>
  <si>
    <t>Item</t>
    <phoneticPr fontId="1" type="noConversion"/>
  </si>
  <si>
    <t>NR PDSCH (NLOS O-to-I)</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</si>
  <si>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</si>
  <si>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</si>
  <si>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</si>
  <si>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</si>
  <si>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</si>
  <si>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</si>
  <si>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</si>
  <si>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antennas</t>
    <phoneticPr fontId="1" type="noConversion"/>
  </si>
  <si>
    <t>(11bis) Receiver array gain (depends on transmitter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</si>
  <si>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</si>
  <si>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</si>
  <si>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</si>
  <si>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</si>
  <si>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s</t>
    <phoneticPr fontId="1" type="noConversion"/>
  </si>
  <si>
    <t>Item</t>
    <phoneticPr fontId="1" type="noConversion"/>
  </si>
  <si>
    <t>-</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</si>
  <si>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</si>
  <si>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</si>
  <si>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</si>
  <si>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</si>
  <si>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</si>
  <si>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</si>
  <si>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</si>
  <si>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</si>
  <si>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antennas</t>
    <phoneticPr fontId="1" type="noConversion"/>
  </si>
  <si>
    <t>(11bis) Receiver array gain (depends on transmitter array configurations and technologies such as adaptive beam forming, etc.) (dB)</t>
    <phoneticPr fontId="1" type="noConversion"/>
  </si>
  <si>
    <t>(30a) Maximum range for control channel (based on (29a) and according to the system configuration section of the link budget) (m)</t>
    <phoneticPr fontId="1" type="noConversion"/>
  </si>
  <si>
    <t>NR PDSCH (NLOS)</t>
  </si>
  <si>
    <t xml:space="preserve">NR PDCCH (NLOS) </t>
  </si>
  <si>
    <t>NR PUSCH (NLOS)</t>
  </si>
  <si>
    <t>NR PUCCH (NLOS)</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</si>
  <si>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</si>
  <si>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</si>
  <si>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</si>
  <si>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</si>
  <si>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t>NLOS</t>
  </si>
  <si>
    <t>UE speed (km/h)</t>
  </si>
  <si>
    <t>(1) Number of transmit antennas. (The number shall be within the indicated range in  § 8.4 of Report ITU-R M.2412-0)</t>
  </si>
  <si>
    <t>(1bis) Number of transmit antenna ports</t>
  </si>
  <si>
    <t>(3) Total transmit power = function of (1) and (2) (dBm) (The value shall not exceed the indicated value in § 8.4 of Report ITU-R M.2412-0)</t>
  </si>
  <si>
    <t>(10) Number of receive antennas (The number shall be within the indicated range in § 8.4 of Report ITU-R M.2412-0)</t>
  </si>
  <si>
    <t>(10bis) Number of receive antenna ports</t>
  </si>
  <si>
    <t>(11bis) Receiver array gain (depends on transmitter array configurations and technologies such as adaptive beam forming, etc.) (dB)</t>
  </si>
  <si>
    <r>
      <rPr>
        <sz val="11"/>
        <color theme="1"/>
        <rFont val="Times New Roman"/>
        <family val="1"/>
      </rPr>
      <t>Penetration Loss std deviation (dB)</t>
    </r>
    <r>
      <rPr>
        <vertAlign val="superscript"/>
        <sz val="11"/>
        <color theme="1"/>
        <rFont val="Times New Roman"/>
        <family val="1"/>
      </rPr>
      <t>(ii)</t>
    </r>
  </si>
  <si>
    <t>(29a) Available path loss for control channel          = (23a) – (25a) + (26) – (27) + (28) – (12)   dB</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</si>
  <si>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</si>
  <si>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</si>
  <si>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NR PDCCH (NLOS)</t>
  </si>
  <si>
    <t>NR PDSCH (NLOS O-to-I)</t>
  </si>
  <si>
    <t>NR PDCCH (NLOS O-to-I)</t>
  </si>
  <si>
    <t>NR PUSCH (NLOS O-to-I)</t>
  </si>
  <si>
    <t>NR PUCCH (NLOS O-to-I)</t>
  </si>
  <si>
    <t>NLOS O-to-I</t>
  </si>
  <si>
    <t>(1bis) Number of transmit antennas</t>
  </si>
  <si>
    <t>(10bis) Number of receive antennas</t>
  </si>
  <si>
    <t>s</t>
  </si>
  <si>
    <t xml:space="preserve">NR PDCCH (NLOS O-to-I) </t>
  </si>
  <si>
    <t>-</t>
    <phoneticPr fontId="1" type="noConversion"/>
  </si>
  <si>
    <t>-</t>
    <phoneticPr fontId="1" type="noConversion"/>
  </si>
  <si>
    <t>NR PDCCH (LOS)</t>
    <phoneticPr fontId="1" type="noConversion"/>
  </si>
  <si>
    <t>NR PDSCH (LOS)</t>
    <phoneticPr fontId="1" type="noConversion"/>
  </si>
  <si>
    <t>NR PDCCH (LOS O-to-I)</t>
    <phoneticPr fontId="1" type="noConversion"/>
  </si>
  <si>
    <t>NR PDSCH (LOS O-to-I)</t>
    <phoneticPr fontId="1" type="noConversion"/>
  </si>
  <si>
    <t>-</t>
    <phoneticPr fontId="1" type="noConversion"/>
  </si>
  <si>
    <t>LOS</t>
    <phoneticPr fontId="1" type="noConversion"/>
  </si>
  <si>
    <t>LOS O-to-I</t>
    <phoneticPr fontId="1" type="noConversion"/>
  </si>
  <si>
    <t>LOS O-to-I</t>
    <phoneticPr fontId="1" type="noConversion"/>
  </si>
  <si>
    <t>-</t>
    <phoneticPr fontId="1" type="noConversion"/>
  </si>
  <si>
    <t>-</t>
    <phoneticPr fontId="1" type="noConversion"/>
  </si>
  <si>
    <t>(10bis) Number of  receive antenna ports</t>
  </si>
  <si>
    <t>Transmitter</t>
    <phoneticPr fontId="7" type="noConversion"/>
  </si>
  <si>
    <t>(10bis) Number of receive ports</t>
  </si>
  <si>
    <t>c</t>
  </si>
  <si>
    <t>-</t>
    <phoneticPr fontId="1" type="noConversion"/>
  </si>
  <si>
    <t>Date</t>
  </si>
  <si>
    <t>Version</t>
  </si>
  <si>
    <t>Company</t>
  </si>
  <si>
    <t>Comments</t>
  </si>
  <si>
    <t>r1</t>
  </si>
  <si>
    <t>Huawei</t>
  </si>
  <si>
    <t>This version is used to update the results after the first submission. For the results with existing configuration, the updates are marked by purple color. For the results of new configuration (e.g. frame strcture, LOS/NLOS), the updates are marked by orange color.</t>
  </si>
  <si>
    <t xml:space="preserve">(27) Penetration margin (dB) </t>
    <phoneticPr fontId="1" type="noConversion"/>
  </si>
  <si>
    <t>NR PUSCH (NLOS)</t>
    <phoneticPr fontId="1" type="noConversion"/>
  </si>
  <si>
    <t>-</t>
    <phoneticPr fontId="1" type="noConversion"/>
  </si>
  <si>
    <t>-</t>
    <phoneticPr fontId="1" type="noConversion"/>
  </si>
  <si>
    <t>-</t>
    <phoneticPr fontId="1" type="noConversion"/>
  </si>
  <si>
    <t>NLOS</t>
    <phoneticPr fontId="1" type="noConversion"/>
  </si>
  <si>
    <t>-</t>
    <phoneticPr fontId="1" type="noConversion"/>
  </si>
  <si>
    <t>NLOS</t>
    <phoneticPr fontId="1" type="noConversion"/>
  </si>
  <si>
    <t>NLOS O-to-I</t>
    <phoneticPr fontId="1" type="noConversion"/>
  </si>
  <si>
    <t>NLOS O-to-I</t>
    <phoneticPr fontId="1" type="noConversion"/>
  </si>
  <si>
    <t>-</t>
    <phoneticPr fontId="1" type="noConversion"/>
  </si>
  <si>
    <t>UL</t>
    <phoneticPr fontId="1" type="noConversion"/>
  </si>
  <si>
    <t>DL</t>
    <phoneticPr fontId="1" type="noConversion"/>
  </si>
  <si>
    <t>UL</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</si>
  <si>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</si>
  <si>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</si>
  <si>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</si>
  <si>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</si>
  <si>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(NLOS)</t>
    <phoneticPr fontId="1" type="noConversion"/>
  </si>
  <si>
    <t>PUCCH   (NLOS)</t>
    <phoneticPr fontId="1" type="noConversion"/>
  </si>
  <si>
    <t>PUSCH  (NLOS O-to-I)</t>
    <phoneticPr fontId="1" type="noConversion"/>
  </si>
  <si>
    <t>PUCCH  (NLOS O-to-I)</t>
    <phoneticPr fontId="1" type="noConversion"/>
  </si>
  <si>
    <t>-</t>
    <phoneticPr fontId="1" type="noConversion"/>
  </si>
  <si>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</si>
  <si>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</si>
  <si>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</si>
  <si>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t>-</t>
    <phoneticPr fontId="1" type="noConversion"/>
  </si>
  <si>
    <t>LOS</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</si>
  <si>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</si>
  <si>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</si>
  <si>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</si>
  <si>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</si>
  <si>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</si>
  <si>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</si>
  <si>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</si>
  <si>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</si>
  <si>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</si>
  <si>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</si>
  <si>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</si>
  <si>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</si>
  <si>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</si>
  <si>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</si>
  <si>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</si>
  <si>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</si>
  <si>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t>NOTE1: The term "antenna" is understood as antenna elements.</t>
    <phoneticPr fontId="1" type="noConversion"/>
  </si>
  <si>
    <t>NOTE2: In-band mode is assumed for NB-IoT, which results in 35dBm transmission power.</t>
    <phoneticPr fontId="1" type="noConversion"/>
  </si>
  <si>
    <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</si>
</sst>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0.0000000000000_ "/>
    <numFmt numFmtId="177" formatCode="0.00_ "/>
    <numFmt numFmtId="178" formatCode="0.000_ "/>
    <numFmt numFmtId="179" formatCode="0.000E+00"/>
    <numFmt numFmtId="180" formatCode="0.00000_ "/>
    <numFmt numFmtId="181" formatCode="0.0"/>
    <numFmt numFmtId="182" formatCode="0.00_);[Red]\(0.00\)"/>
    <numFmt numFmtId="183" formatCode="0.000%"/>
    <numFmt numFmtId="184" formatCode="0_);[Red]\(0\)"/>
  </numFmts>
  <fonts count="31" x14ac:knownFonts="1">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FF0000"/>
      <name val="Times New Roman"/>
      <family val="1"/>
    </font>
    <font>
      <sz val="11"/>
      <color rgb="FF3F3F76"/>
      <name val="宋体"/>
      <family val="2"/>
      <charset val="134"/>
      <scheme val="minor"/>
    </font>
    <font>
      <b/>
      <sz val="11"/>
      <name val="Times New Roman"/>
      <family val="1"/>
    </font>
    <font>
      <sz val="12"/>
      <name val="Times New Roman"/>
      <family val="1"/>
    </font>
    <font>
      <vertAlign val="superscript"/>
      <sz val="10"/>
      <name val="Times New Roman"/>
      <family val="1"/>
    </font>
    <font>
      <vertAlign val="superscript"/>
      <sz val="11"/>
      <name val="Times New Roman"/>
      <family val="1"/>
    </font>
    <font>
      <sz val="12"/>
      <color rgb="FFFF0000"/>
      <name val="宋体"/>
      <family val="3"/>
      <charset val="134"/>
    </font>
    <font>
      <sz val="11"/>
      <name val="Arial"/>
      <family val="2"/>
    </font>
    <font>
      <sz val="10"/>
      <name val="Arial"/>
      <family val="2"/>
    </font>
    <font>
      <b/>
      <sz val="11"/>
      <color theme="9" tint="-0.249977111117893"/>
      <name val="Times New Roman"/>
      <family val="1"/>
    </font>
    <font>
      <sz val="11"/>
      <color theme="9" tint="-0.249977111117893"/>
      <name val="Times New Roman"/>
      <family val="1"/>
    </font>
    <font>
      <sz val="11"/>
      <color theme="1"/>
      <name val="宋体"/>
      <family val="2"/>
      <scheme val="minor"/>
    </font>
    <font>
      <sz val="11"/>
      <color rgb="FF7030A0"/>
      <name val="Times New Roman"/>
      <family val="1"/>
    </font>
    <font>
      <sz val="12"/>
      <color rgb="FF7030A0"/>
      <name val="宋体"/>
      <family val="3"/>
      <charset val="134"/>
    </font>
  </fonts>
  <fills count="14">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
      <patternFill patternType="solid">
        <fgColor theme="6" tint="0.79995117038483843"/>
        <bgColor indexed="64"/>
      </patternFill>
    </fill>
    <fill>
      <patternFill patternType="solid">
        <fgColor theme="9" tint="0.39994506668294322"/>
        <bgColor indexed="64"/>
      </patternFill>
    </fill>
    <fill>
      <patternFill patternType="solid">
        <fgColor theme="0"/>
        <bgColor indexed="64"/>
      </patternFill>
    </fill>
    <fill>
      <patternFill patternType="solid">
        <fgColor theme="4"/>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s>
  <cellStyleXfs count="4">
    <xf numFmtId="0" fontId="0" fillId="0" borderId="0">
      <alignment vertical="center"/>
    </xf>
    <xf numFmtId="0" fontId="3" fillId="0" borderId="0">
      <alignment vertical="center"/>
    </xf>
    <xf numFmtId="0" fontId="18" fillId="9" borderId="16" applyNumberFormat="0" applyAlignment="0" applyProtection="0">
      <alignment vertical="center"/>
    </xf>
    <xf numFmtId="0" fontId="28" fillId="0" borderId="0"/>
  </cellStyleXfs>
  <cellXfs count="324">
    <xf numFmtId="0" fontId="0" fillId="0" borderId="0" xfId="0">
      <alignment vertical="center"/>
    </xf>
    <xf numFmtId="0" fontId="0" fillId="0" borderId="0" xfId="0" applyAlignment="1">
      <alignment vertical="center" wrapText="1"/>
    </xf>
    <xf numFmtId="0" fontId="3" fillId="0" borderId="0" xfId="1">
      <alignment vertical="center"/>
    </xf>
    <xf numFmtId="0" fontId="4" fillId="0" borderId="0" xfId="0" applyFont="1">
      <alignment vertical="center"/>
    </xf>
    <xf numFmtId="0" fontId="6" fillId="0" borderId="0" xfId="0" applyFont="1">
      <alignment vertical="center"/>
    </xf>
    <xf numFmtId="0" fontId="9" fillId="6" borderId="9"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1" xfId="0" applyFont="1" applyBorder="1" applyAlignment="1">
      <alignment horizontal="center" vertical="center" wrapText="1"/>
    </xf>
    <xf numFmtId="0" fontId="8" fillId="6" borderId="13"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8"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7" fontId="12" fillId="2" borderId="1" xfId="0" applyNumberFormat="1" applyFont="1" applyFill="1" applyBorder="1" applyAlignment="1">
      <alignment horizontal="center" vertical="center" wrapText="1"/>
    </xf>
    <xf numFmtId="177" fontId="12" fillId="2" borderId="1" xfId="0" applyNumberFormat="1" applyFont="1" applyFill="1" applyBorder="1" applyAlignment="1">
      <alignment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3" fillId="7"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8" borderId="1" xfId="0" applyNumberFormat="1" applyFont="1" applyFill="1" applyBorder="1" applyAlignment="1">
      <alignment horizontal="center" vertical="center" wrapText="1"/>
    </xf>
    <xf numFmtId="177" fontId="16" fillId="0" borderId="0" xfId="0" applyNumberFormat="1" applyFont="1" applyAlignment="1">
      <alignment horizontal="center" vertical="center"/>
    </xf>
    <xf numFmtId="177" fontId="16" fillId="0" borderId="0" xfId="0" applyNumberFormat="1" applyFont="1">
      <alignment vertical="center"/>
    </xf>
    <xf numFmtId="0" fontId="13" fillId="8" borderId="2" xfId="0" applyFont="1" applyFill="1" applyBorder="1" applyAlignment="1">
      <alignment vertical="center" wrapText="1"/>
    </xf>
    <xf numFmtId="0" fontId="13" fillId="8" borderId="1" xfId="0" applyFont="1" applyFill="1" applyBorder="1" applyAlignment="1">
      <alignment horizontal="justify" vertical="center" wrapText="1"/>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0" fontId="12" fillId="2" borderId="1" xfId="0" applyFont="1" applyFill="1" applyBorder="1" applyAlignment="1">
      <alignment horizontal="justify" vertical="center"/>
    </xf>
    <xf numFmtId="9" fontId="13" fillId="0" borderId="1" xfId="0" applyNumberFormat="1" applyFont="1" applyBorder="1" applyAlignment="1">
      <alignment horizontal="center" vertical="center"/>
    </xf>
    <xf numFmtId="0" fontId="16" fillId="0" borderId="0" xfId="0" applyFont="1" applyAlignment="1">
      <alignment vertical="center"/>
    </xf>
    <xf numFmtId="177" fontId="12" fillId="2" borderId="1" xfId="0" applyNumberFormat="1" applyFont="1" applyFill="1" applyBorder="1" applyAlignment="1">
      <alignment vertical="center"/>
    </xf>
    <xf numFmtId="177" fontId="13" fillId="0" borderId="1" xfId="0" applyNumberFormat="1" applyFont="1" applyBorder="1" applyAlignment="1">
      <alignment horizontal="center" vertical="center"/>
    </xf>
    <xf numFmtId="177" fontId="13" fillId="0" borderId="1" xfId="0" applyNumberFormat="1" applyFont="1" applyBorder="1" applyAlignment="1" applyProtection="1">
      <alignment horizontal="center" vertical="center"/>
      <protection locked="0"/>
    </xf>
    <xf numFmtId="0" fontId="16" fillId="0" borderId="0" xfId="0" applyFont="1" applyAlignment="1">
      <alignment vertical="center" wrapText="1"/>
    </xf>
    <xf numFmtId="177" fontId="16" fillId="0" borderId="0" xfId="0" applyNumberFormat="1" applyFont="1" applyAlignment="1">
      <alignment horizontal="center" vertical="center" wrapText="1"/>
    </xf>
    <xf numFmtId="177" fontId="16" fillId="0" borderId="0" xfId="0" applyNumberFormat="1" applyFont="1" applyAlignment="1">
      <alignment vertical="center" wrapText="1"/>
    </xf>
    <xf numFmtId="177" fontId="12" fillId="2" borderId="5" xfId="0" applyNumberFormat="1" applyFont="1" applyFill="1" applyBorder="1" applyAlignment="1">
      <alignment horizontal="center" vertical="center"/>
    </xf>
    <xf numFmtId="0" fontId="19" fillId="2" borderId="1" xfId="0" applyFont="1" applyFill="1" applyBorder="1" applyAlignment="1">
      <alignment horizontal="justify" vertical="center"/>
    </xf>
    <xf numFmtId="0" fontId="20" fillId="0" borderId="1" xfId="0" applyFont="1" applyBorder="1">
      <alignment vertical="center"/>
    </xf>
    <xf numFmtId="177" fontId="19" fillId="2" borderId="1" xfId="0" applyNumberFormat="1" applyFont="1" applyFill="1" applyBorder="1" applyAlignment="1">
      <alignment horizontal="center"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center" vertical="center" wrapText="1"/>
    </xf>
    <xf numFmtId="177" fontId="19" fillId="2" borderId="1" xfId="0" applyNumberFormat="1" applyFont="1" applyFill="1" applyBorder="1" applyAlignment="1">
      <alignment horizontal="center" vertical="center"/>
    </xf>
    <xf numFmtId="0" fontId="2" fillId="3" borderId="1" xfId="0" applyFont="1" applyFill="1" applyBorder="1" applyAlignment="1">
      <alignment horizontal="justify" vertical="center" wrapText="1"/>
    </xf>
    <xf numFmtId="0" fontId="20" fillId="0" borderId="1" xfId="0" applyFont="1" applyBorder="1" applyAlignment="1">
      <alignment horizontal="center" vertical="center"/>
    </xf>
    <xf numFmtId="9" fontId="20" fillId="0" borderId="1" xfId="0" applyNumberFormat="1" applyFont="1" applyBorder="1" applyAlignment="1">
      <alignment horizontal="center" vertical="center"/>
    </xf>
    <xf numFmtId="9" fontId="2" fillId="0" borderId="1" xfId="0" applyNumberFormat="1" applyFont="1" applyFill="1" applyBorder="1" applyAlignment="1">
      <alignment horizontal="center" vertical="center" wrapText="1"/>
    </xf>
    <xf numFmtId="1" fontId="2" fillId="0" borderId="1" xfId="2"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9"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2" fillId="0" borderId="1" xfId="0" applyFont="1" applyFill="1" applyBorder="1" applyAlignment="1">
      <alignment horizontal="center" vertical="center" wrapText="1"/>
    </xf>
    <xf numFmtId="179" fontId="20" fillId="0" borderId="1" xfId="0" applyNumberFormat="1" applyFont="1" applyBorder="1" applyAlignment="1">
      <alignment horizontal="center" vertical="center"/>
    </xf>
    <xf numFmtId="180" fontId="2" fillId="0" borderId="1" xfId="0" applyNumberFormat="1" applyFont="1" applyFill="1" applyBorder="1" applyAlignment="1">
      <alignment horizontal="center" vertical="center" wrapText="1"/>
    </xf>
    <xf numFmtId="180" fontId="2" fillId="0" borderId="1" xfId="0" applyNumberFormat="1" applyFont="1" applyBorder="1" applyAlignment="1">
      <alignment horizontal="center" vertical="center"/>
    </xf>
    <xf numFmtId="178" fontId="2" fillId="0" borderId="1" xfId="0" applyNumberFormat="1" applyFont="1" applyBorder="1" applyAlignment="1">
      <alignment horizontal="center" vertical="center"/>
    </xf>
    <xf numFmtId="0" fontId="2" fillId="0" borderId="1" xfId="0" applyFont="1" applyBorder="1" applyAlignment="1">
      <alignment horizontal="center" vertical="center"/>
    </xf>
    <xf numFmtId="177" fontId="2" fillId="0" borderId="1" xfId="0" applyNumberFormat="1" applyFont="1" applyBorder="1" applyAlignment="1">
      <alignment horizontal="center" vertical="center"/>
    </xf>
    <xf numFmtId="181" fontId="20" fillId="0" borderId="1" xfId="0" applyNumberFormat="1" applyFont="1" applyBorder="1" applyAlignment="1">
      <alignment horizontal="center" vertical="center"/>
    </xf>
    <xf numFmtId="0" fontId="2" fillId="8" borderId="1" xfId="0" applyFont="1" applyFill="1" applyBorder="1" applyAlignment="1">
      <alignment vertical="center" wrapText="1"/>
    </xf>
    <xf numFmtId="177" fontId="2" fillId="8" borderId="1" xfId="0" applyNumberFormat="1" applyFont="1" applyFill="1" applyBorder="1" applyAlignment="1">
      <alignment horizontal="center" vertical="center" wrapText="1"/>
    </xf>
    <xf numFmtId="0" fontId="2" fillId="8"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181" fontId="20" fillId="4" borderId="1" xfId="0" applyNumberFormat="1" applyFont="1" applyFill="1" applyBorder="1" applyAlignment="1">
      <alignment horizontal="center" vertical="center"/>
    </xf>
    <xf numFmtId="177" fontId="2" fillId="4" borderId="1" xfId="0" applyNumberFormat="1" applyFont="1" applyFill="1" applyBorder="1" applyAlignment="1">
      <alignment horizontal="center" vertical="center"/>
    </xf>
    <xf numFmtId="0" fontId="19" fillId="8" borderId="1" xfId="0" applyFont="1" applyFill="1" applyBorder="1" applyAlignment="1">
      <alignment horizontal="justify"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0" fontId="2" fillId="4" borderId="1" xfId="0" applyFont="1" applyFill="1" applyBorder="1" applyAlignment="1">
      <alignment horizontal="justify" vertical="center"/>
    </xf>
    <xf numFmtId="3" fontId="2" fillId="0" borderId="1" xfId="2" applyNumberFormat="1" applyFont="1" applyFill="1" applyBorder="1" applyAlignment="1">
      <alignment horizontal="center" vertical="center"/>
    </xf>
    <xf numFmtId="0" fontId="2" fillId="0" borderId="1" xfId="2" applyFont="1" applyFill="1" applyBorder="1" applyAlignment="1">
      <alignment horizontal="center" vertical="center"/>
    </xf>
    <xf numFmtId="0" fontId="2" fillId="0" borderId="1" xfId="0" applyFont="1" applyBorder="1" applyAlignment="1">
      <alignment horizontal="justify" vertical="center" wrapText="1"/>
    </xf>
    <xf numFmtId="0" fontId="19" fillId="0" borderId="1" xfId="0" applyFont="1" applyFill="1" applyBorder="1" applyAlignment="1">
      <alignment horizontal="center" vertical="center" wrapText="1"/>
    </xf>
    <xf numFmtId="177" fontId="19" fillId="0" borderId="1" xfId="0" applyNumberFormat="1" applyFont="1" applyFill="1" applyBorder="1" applyAlignment="1">
      <alignment horizontal="center" vertical="center"/>
    </xf>
    <xf numFmtId="0" fontId="20" fillId="0" borderId="1" xfId="0" applyFont="1" applyFill="1" applyBorder="1">
      <alignment vertical="center"/>
    </xf>
    <xf numFmtId="0" fontId="20" fillId="0" borderId="1" xfId="0" applyFont="1" applyBorder="1" applyAlignment="1">
      <alignment vertical="center"/>
    </xf>
    <xf numFmtId="177" fontId="20" fillId="0" borderId="1" xfId="0" applyNumberFormat="1" applyFont="1" applyBorder="1" applyAlignment="1">
      <alignment horizontal="center" vertical="center"/>
    </xf>
    <xf numFmtId="0" fontId="2" fillId="0" borderId="1" xfId="0" applyFont="1" applyBorder="1">
      <alignment vertical="center"/>
    </xf>
    <xf numFmtId="0" fontId="12" fillId="2" borderId="5" xfId="0" applyFont="1" applyFill="1" applyBorder="1" applyAlignment="1">
      <alignment horizontal="center" vertical="center"/>
    </xf>
    <xf numFmtId="177" fontId="12" fillId="2"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177" fontId="12" fillId="0" borderId="1" xfId="0" applyNumberFormat="1" applyFont="1" applyFill="1" applyBorder="1" applyAlignment="1">
      <alignment horizontal="center" vertical="center"/>
    </xf>
    <xf numFmtId="0" fontId="0" fillId="0" borderId="0" xfId="0" applyFill="1">
      <alignment vertical="center"/>
    </xf>
    <xf numFmtId="0" fontId="13" fillId="0" borderId="1" xfId="0" applyFont="1" applyBorder="1" applyAlignment="1">
      <alignment horizontal="center" vertical="center" wrapText="1"/>
    </xf>
    <xf numFmtId="0" fontId="16" fillId="0" borderId="0" xfId="0" applyFont="1" applyAlignment="1">
      <alignment horizontal="center" vertical="center"/>
    </xf>
    <xf numFmtId="0" fontId="13" fillId="0" borderId="0" xfId="0" applyFont="1" applyAlignment="1">
      <alignment horizontal="center" vertical="center"/>
    </xf>
    <xf numFmtId="182" fontId="12" fillId="2" borderId="1" xfId="0" applyNumberFormat="1" applyFont="1" applyFill="1" applyBorder="1" applyAlignment="1">
      <alignment vertical="center" wrapText="1"/>
    </xf>
    <xf numFmtId="182" fontId="13" fillId="0" borderId="1" xfId="0" applyNumberFormat="1" applyFont="1" applyFill="1" applyBorder="1" applyAlignment="1">
      <alignment horizontal="center" vertical="center" wrapText="1"/>
    </xf>
    <xf numFmtId="182" fontId="13" fillId="0" borderId="1" xfId="0" applyNumberFormat="1" applyFont="1" applyBorder="1" applyAlignment="1">
      <alignment horizontal="center" vertical="center" wrapText="1"/>
    </xf>
    <xf numFmtId="182" fontId="13" fillId="8" borderId="1" xfId="0" applyNumberFormat="1" applyFont="1" applyFill="1" applyBorder="1" applyAlignment="1">
      <alignment horizontal="center" vertical="center" wrapText="1"/>
    </xf>
    <xf numFmtId="182" fontId="13" fillId="4" borderId="1" xfId="0" applyNumberFormat="1" applyFont="1" applyFill="1" applyBorder="1" applyAlignment="1">
      <alignment horizontal="center" vertical="center" wrapText="1"/>
    </xf>
    <xf numFmtId="182" fontId="13" fillId="0" borderId="1" xfId="0" applyNumberFormat="1" applyFont="1" applyBorder="1" applyAlignment="1">
      <alignment horizontal="center" vertical="center"/>
    </xf>
    <xf numFmtId="0" fontId="13" fillId="3" borderId="1" xfId="0" applyFont="1" applyFill="1" applyBorder="1" applyAlignment="1">
      <alignment vertical="center" wrapText="1"/>
    </xf>
    <xf numFmtId="0" fontId="13" fillId="7" borderId="1" xfId="0" applyFont="1" applyFill="1" applyBorder="1" applyAlignment="1">
      <alignment vertical="center" wrapText="1"/>
    </xf>
    <xf numFmtId="0" fontId="13" fillId="4" borderId="1" xfId="0" applyFont="1" applyFill="1" applyBorder="1" applyAlignment="1">
      <alignment vertical="center" wrapText="1"/>
    </xf>
    <xf numFmtId="0" fontId="12" fillId="8" borderId="1" xfId="0" applyFont="1" applyFill="1" applyBorder="1" applyAlignment="1">
      <alignment vertical="center" wrapText="1"/>
    </xf>
    <xf numFmtId="0" fontId="13" fillId="4" borderId="1" xfId="0" applyFont="1" applyFill="1" applyBorder="1" applyAlignment="1">
      <alignment vertical="center"/>
    </xf>
    <xf numFmtId="0" fontId="13" fillId="0" borderId="1" xfId="0" applyFont="1" applyBorder="1" applyAlignment="1">
      <alignment vertical="center"/>
    </xf>
    <xf numFmtId="0" fontId="13" fillId="0" borderId="1" xfId="0" applyFont="1" applyBorder="1" applyAlignment="1">
      <alignment vertical="center" wrapText="1"/>
    </xf>
    <xf numFmtId="177" fontId="13" fillId="4" borderId="1" xfId="0" applyNumberFormat="1" applyFont="1" applyFill="1" applyBorder="1" applyAlignment="1">
      <alignment horizontal="center" vertical="center" wrapText="1"/>
    </xf>
    <xf numFmtId="0" fontId="24" fillId="0" borderId="0" xfId="0" applyFont="1">
      <alignment vertical="center"/>
    </xf>
    <xf numFmtId="0" fontId="25" fillId="0" borderId="0" xfId="0" applyFont="1">
      <alignment vertical="center"/>
    </xf>
    <xf numFmtId="0" fontId="25" fillId="0" borderId="0" xfId="0" applyFont="1" applyAlignment="1">
      <alignment vertical="top" wrapText="1"/>
    </xf>
    <xf numFmtId="0" fontId="4" fillId="0" borderId="0" xfId="1" applyFont="1">
      <alignment vertical="center"/>
    </xf>
    <xf numFmtId="0" fontId="6" fillId="0" borderId="0" xfId="1" applyFont="1">
      <alignment vertical="center"/>
    </xf>
    <xf numFmtId="0" fontId="8" fillId="6" borderId="11"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11" xfId="1" applyFont="1" applyBorder="1" applyAlignment="1">
      <alignment horizontal="center" vertical="center" wrapText="1"/>
    </xf>
    <xf numFmtId="0" fontId="13" fillId="0" borderId="1" xfId="0" applyFont="1" applyFill="1" applyBorder="1" applyAlignment="1">
      <alignment horizontal="justify" vertical="center" wrapText="1"/>
    </xf>
    <xf numFmtId="177" fontId="3" fillId="0" borderId="0" xfId="0" applyNumberFormat="1" applyFont="1" applyFill="1" applyAlignment="1">
      <alignment horizontal="center" vertical="center"/>
    </xf>
    <xf numFmtId="182" fontId="26" fillId="2" borderId="1" xfId="0" applyNumberFormat="1" applyFont="1" applyFill="1" applyBorder="1" applyAlignment="1">
      <alignment horizontal="center" vertical="center" wrapText="1"/>
    </xf>
    <xf numFmtId="177" fontId="26" fillId="2" borderId="1" xfId="0" applyNumberFormat="1" applyFont="1" applyFill="1" applyBorder="1" applyAlignment="1">
      <alignment horizontal="center" vertical="center" wrapText="1"/>
    </xf>
    <xf numFmtId="177" fontId="2" fillId="0" borderId="0" xfId="0" applyNumberFormat="1" applyFont="1" applyBorder="1" applyAlignment="1">
      <alignment horizontal="center" vertical="center" wrapText="1"/>
    </xf>
    <xf numFmtId="177" fontId="13" fillId="0" borderId="1" xfId="1" applyNumberFormat="1" applyFont="1" applyFill="1" applyBorder="1" applyAlignment="1">
      <alignment horizontal="center" vertical="center" wrapText="1"/>
    </xf>
    <xf numFmtId="177" fontId="2" fillId="0" borderId="0" xfId="0" applyNumberFormat="1" applyFont="1" applyFill="1" applyBorder="1" applyAlignment="1">
      <alignment horizontal="center" vertical="center"/>
    </xf>
    <xf numFmtId="177" fontId="12" fillId="2" borderId="1" xfId="1" applyNumberFormat="1" applyFont="1" applyFill="1" applyBorder="1" applyAlignment="1">
      <alignment vertical="center" wrapText="1"/>
    </xf>
    <xf numFmtId="177" fontId="12" fillId="2" borderId="1" xfId="1" applyNumberFormat="1" applyFont="1" applyFill="1" applyBorder="1" applyAlignment="1">
      <alignment vertical="center"/>
    </xf>
    <xf numFmtId="177" fontId="13" fillId="0"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xf>
    <xf numFmtId="9" fontId="13" fillId="0" borderId="1" xfId="1" applyNumberFormat="1" applyFont="1" applyFill="1" applyBorder="1" applyAlignment="1">
      <alignment horizontal="center" vertical="center" wrapText="1"/>
    </xf>
    <xf numFmtId="177" fontId="13" fillId="8" borderId="1" xfId="1" applyNumberFormat="1" applyFont="1" applyFill="1" applyBorder="1" applyAlignment="1">
      <alignment horizontal="center" vertical="center" wrapText="1"/>
    </xf>
    <xf numFmtId="177" fontId="13" fillId="4"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wrapText="1"/>
    </xf>
    <xf numFmtId="0" fontId="23" fillId="0" borderId="0" xfId="1" applyFont="1">
      <alignment vertical="center"/>
    </xf>
    <xf numFmtId="177" fontId="16" fillId="0" borderId="0" xfId="1" applyNumberFormat="1" applyFont="1" applyAlignment="1">
      <alignment horizontal="center" vertical="center"/>
    </xf>
    <xf numFmtId="177" fontId="16" fillId="0" borderId="0" xfId="1" applyNumberFormat="1" applyFont="1">
      <alignment vertical="center"/>
    </xf>
    <xf numFmtId="0" fontId="12" fillId="2" borderId="1" xfId="1" applyFont="1" applyFill="1" applyBorder="1" applyAlignment="1">
      <alignment horizontal="justify" vertical="center" wrapText="1"/>
    </xf>
    <xf numFmtId="0" fontId="12" fillId="2" borderId="1" xfId="1" applyFont="1" applyFill="1" applyBorder="1" applyAlignment="1">
      <alignment vertical="center" wrapText="1"/>
    </xf>
    <xf numFmtId="0" fontId="13" fillId="3" borderId="1" xfId="1" applyFont="1" applyFill="1" applyBorder="1" applyAlignment="1">
      <alignment horizontal="justify" vertical="center" wrapText="1"/>
    </xf>
    <xf numFmtId="0" fontId="13" fillId="8" borderId="2" xfId="1" applyFont="1" applyFill="1" applyBorder="1" applyAlignment="1">
      <alignment vertical="center" wrapText="1"/>
    </xf>
    <xf numFmtId="0" fontId="13" fillId="8" borderId="1" xfId="1" applyFont="1" applyFill="1" applyBorder="1" applyAlignment="1">
      <alignment horizontal="justify" vertical="center" wrapText="1"/>
    </xf>
    <xf numFmtId="0" fontId="13" fillId="4" borderId="1" xfId="1" applyFont="1" applyFill="1" applyBorder="1" applyAlignment="1">
      <alignment horizontal="justify" vertical="center" wrapText="1"/>
    </xf>
    <xf numFmtId="0" fontId="12" fillId="8" borderId="1" xfId="1" applyFont="1" applyFill="1" applyBorder="1" applyAlignment="1">
      <alignment horizontal="justify" vertical="center" wrapText="1"/>
    </xf>
    <xf numFmtId="0" fontId="13" fillId="4" borderId="1" xfId="1" applyFont="1" applyFill="1" applyBorder="1" applyAlignment="1">
      <alignment horizontal="justify" vertical="center"/>
    </xf>
    <xf numFmtId="0" fontId="13" fillId="0" borderId="1" xfId="1" applyFont="1" applyFill="1" applyBorder="1" applyAlignment="1">
      <alignment horizontal="justify" vertical="center" wrapText="1"/>
    </xf>
    <xf numFmtId="177" fontId="2" fillId="0" borderId="1" xfId="1" applyNumberFormat="1" applyFont="1" applyFill="1" applyBorder="1" applyAlignment="1">
      <alignment horizontal="center" vertical="center" wrapText="1"/>
    </xf>
    <xf numFmtId="0" fontId="23" fillId="0" borderId="0" xfId="1" applyFont="1" applyFill="1">
      <alignment vertical="center"/>
    </xf>
    <xf numFmtId="0" fontId="3" fillId="0" borderId="0" xfId="1" applyFill="1">
      <alignment vertical="center"/>
    </xf>
    <xf numFmtId="176" fontId="3" fillId="0" borderId="0" xfId="1" applyNumberFormat="1">
      <alignment vertical="center"/>
    </xf>
    <xf numFmtId="0" fontId="13" fillId="0" borderId="1" xfId="1" applyFont="1" applyBorder="1" applyAlignment="1">
      <alignment horizontal="justify" vertical="center" wrapText="1"/>
    </xf>
    <xf numFmtId="0" fontId="3" fillId="0" borderId="0" xfId="1" applyFont="1" applyAlignment="1">
      <alignment vertical="center" wrapText="1"/>
    </xf>
    <xf numFmtId="0" fontId="13" fillId="0" borderId="0" xfId="1" applyFont="1">
      <alignment vertical="center"/>
    </xf>
    <xf numFmtId="177" fontId="13" fillId="0" borderId="0" xfId="1" applyNumberFormat="1" applyFont="1" applyAlignment="1">
      <alignment horizontal="center" vertical="center"/>
    </xf>
    <xf numFmtId="0" fontId="2" fillId="0" borderId="0" xfId="1" applyFont="1">
      <alignment vertical="center"/>
    </xf>
    <xf numFmtId="0" fontId="16" fillId="0" borderId="0" xfId="1" applyFont="1">
      <alignment vertical="center"/>
    </xf>
    <xf numFmtId="9" fontId="13" fillId="0" borderId="1" xfId="1" applyNumberFormat="1" applyFont="1" applyBorder="1" applyAlignment="1">
      <alignment horizontal="center" vertical="center"/>
    </xf>
    <xf numFmtId="9" fontId="13" fillId="0" borderId="1" xfId="1" applyNumberFormat="1" applyFont="1" applyBorder="1" applyAlignment="1">
      <alignment horizontal="center" vertical="center" wrapText="1"/>
    </xf>
    <xf numFmtId="0" fontId="13" fillId="0" borderId="1" xfId="1" applyFont="1" applyBorder="1">
      <alignment vertical="center"/>
    </xf>
    <xf numFmtId="177" fontId="13" fillId="0" borderId="1" xfId="1" applyNumberFormat="1" applyFont="1" applyBorder="1" applyAlignment="1" applyProtection="1">
      <alignment horizontal="center" vertical="center"/>
      <protection locked="0"/>
    </xf>
    <xf numFmtId="0" fontId="16" fillId="0" borderId="0" xfId="1" applyFont="1" applyAlignment="1">
      <alignment vertical="center"/>
    </xf>
    <xf numFmtId="177" fontId="26" fillId="2" borderId="1" xfId="1" applyNumberFormat="1" applyFont="1" applyFill="1" applyBorder="1" applyAlignment="1">
      <alignment horizontal="center" vertical="center" wrapText="1"/>
    </xf>
    <xf numFmtId="182" fontId="12" fillId="2" borderId="1" xfId="1" applyNumberFormat="1" applyFont="1" applyFill="1" applyBorder="1" applyAlignment="1">
      <alignment vertical="center" wrapText="1"/>
    </xf>
    <xf numFmtId="0" fontId="13" fillId="10" borderId="1" xfId="1" applyFont="1" applyFill="1" applyBorder="1" applyAlignment="1">
      <alignment vertical="center" wrapText="1"/>
    </xf>
    <xf numFmtId="0" fontId="13" fillId="7" borderId="2" xfId="1" applyFont="1" applyFill="1" applyBorder="1" applyAlignment="1">
      <alignment vertical="center" wrapText="1"/>
    </xf>
    <xf numFmtId="177" fontId="13" fillId="7" borderId="1" xfId="1" applyNumberFormat="1" applyFont="1" applyFill="1" applyBorder="1" applyAlignment="1">
      <alignment horizontal="center" vertical="center" wrapText="1"/>
    </xf>
    <xf numFmtId="0" fontId="13" fillId="7" borderId="1" xfId="1" applyFont="1" applyFill="1" applyBorder="1" applyAlignment="1">
      <alignment vertical="center" wrapText="1"/>
    </xf>
    <xf numFmtId="0" fontId="13" fillId="4" borderId="1" xfId="1" applyFont="1" applyFill="1" applyBorder="1" applyAlignment="1">
      <alignment vertical="center" wrapText="1"/>
    </xf>
    <xf numFmtId="0" fontId="12" fillId="11" borderId="1" xfId="1" applyFont="1" applyFill="1" applyBorder="1" applyAlignment="1">
      <alignment vertical="center" wrapText="1"/>
    </xf>
    <xf numFmtId="177" fontId="13" fillId="11" borderId="1" xfId="1" applyNumberFormat="1" applyFont="1" applyFill="1" applyBorder="1" applyAlignment="1">
      <alignment horizontal="center" vertical="center" wrapText="1"/>
    </xf>
    <xf numFmtId="0" fontId="13" fillId="4" borderId="1" xfId="1" applyFont="1" applyFill="1" applyBorder="1" applyAlignment="1">
      <alignment vertical="center"/>
    </xf>
    <xf numFmtId="177" fontId="13" fillId="12" borderId="1" xfId="1" applyNumberFormat="1" applyFont="1" applyFill="1" applyBorder="1" applyAlignment="1">
      <alignment horizontal="center" vertical="center" wrapText="1"/>
    </xf>
    <xf numFmtId="0" fontId="13" fillId="10" borderId="1" xfId="1" applyFont="1" applyFill="1" applyBorder="1" applyAlignment="1">
      <alignment horizontal="justify" vertical="center" wrapText="1"/>
    </xf>
    <xf numFmtId="0" fontId="13" fillId="11" borderId="2" xfId="1" applyFont="1" applyFill="1" applyBorder="1" applyAlignment="1">
      <alignment vertical="center" wrapText="1"/>
    </xf>
    <xf numFmtId="0" fontId="13" fillId="11" borderId="1" xfId="1" applyFont="1" applyFill="1" applyBorder="1" applyAlignment="1">
      <alignment horizontal="justify" vertical="center" wrapText="1"/>
    </xf>
    <xf numFmtId="0" fontId="12" fillId="11" borderId="1" xfId="1" applyFont="1" applyFill="1" applyBorder="1" applyAlignment="1">
      <alignment horizontal="justify" vertical="center" wrapText="1"/>
    </xf>
    <xf numFmtId="177" fontId="13" fillId="0" borderId="0" xfId="1" applyNumberFormat="1" applyFont="1">
      <alignment vertical="center"/>
    </xf>
    <xf numFmtId="0" fontId="12" fillId="2" borderId="1" xfId="1" applyFont="1" applyFill="1" applyBorder="1" applyAlignment="1">
      <alignment horizontal="justify" vertical="center"/>
    </xf>
    <xf numFmtId="177" fontId="13" fillId="12" borderId="1" xfId="1" applyNumberFormat="1" applyFont="1" applyFill="1" applyBorder="1" applyAlignment="1">
      <alignment horizontal="center" vertical="center"/>
    </xf>
    <xf numFmtId="177" fontId="2" fillId="12" borderId="1" xfId="1" applyNumberFormat="1" applyFont="1" applyFill="1" applyBorder="1" applyAlignment="1">
      <alignment horizontal="center" vertical="center" wrapText="1"/>
    </xf>
    <xf numFmtId="183" fontId="13" fillId="0" borderId="1" xfId="0" applyNumberFormat="1" applyFont="1" applyFill="1" applyBorder="1" applyAlignment="1">
      <alignment horizontal="center" vertical="center" wrapText="1"/>
    </xf>
    <xf numFmtId="183" fontId="13" fillId="0" borderId="1" xfId="0" applyNumberFormat="1" applyFont="1" applyBorder="1" applyAlignment="1">
      <alignment horizontal="center" vertical="center" wrapText="1"/>
    </xf>
    <xf numFmtId="11" fontId="13" fillId="0" borderId="1" xfId="0" applyNumberFormat="1" applyFont="1" applyBorder="1" applyAlignment="1">
      <alignment horizontal="center" vertical="center" wrapText="1"/>
    </xf>
    <xf numFmtId="177" fontId="27" fillId="0" borderId="1" xfId="0" applyNumberFormat="1" applyFont="1" applyFill="1" applyBorder="1" applyAlignment="1">
      <alignment horizontal="center" vertical="center"/>
    </xf>
    <xf numFmtId="177" fontId="27" fillId="0" borderId="1" xfId="0" applyNumberFormat="1" applyFont="1" applyFill="1" applyBorder="1" applyAlignment="1">
      <alignment horizontal="center" vertical="center" wrapText="1"/>
    </xf>
    <xf numFmtId="177" fontId="27" fillId="0" borderId="1" xfId="0" applyNumberFormat="1" applyFont="1" applyBorder="1" applyAlignment="1">
      <alignment horizontal="center" vertical="center"/>
    </xf>
    <xf numFmtId="0" fontId="26" fillId="2" borderId="1" xfId="0" applyFont="1" applyFill="1" applyBorder="1" applyAlignment="1">
      <alignment horizontal="center" vertical="center" wrapText="1"/>
    </xf>
    <xf numFmtId="0" fontId="12" fillId="2" borderId="1" xfId="3" applyFont="1" applyFill="1" applyBorder="1" applyAlignment="1">
      <alignment horizontal="justify" vertical="center" wrapText="1"/>
    </xf>
    <xf numFmtId="0" fontId="28" fillId="0" borderId="0" xfId="3"/>
    <xf numFmtId="177" fontId="12" fillId="2" borderId="1" xfId="3" applyNumberFormat="1" applyFont="1" applyFill="1" applyBorder="1" applyAlignment="1">
      <alignment horizontal="center" vertical="center" wrapText="1"/>
    </xf>
    <xf numFmtId="0" fontId="12" fillId="13" borderId="1" xfId="3" applyFont="1" applyFill="1" applyBorder="1" applyAlignment="1">
      <alignment vertical="center" wrapText="1"/>
    </xf>
    <xf numFmtId="177" fontId="12" fillId="2" borderId="1" xfId="3" applyNumberFormat="1" applyFont="1" applyFill="1" applyBorder="1" applyAlignment="1">
      <alignment vertical="center" wrapText="1"/>
    </xf>
    <xf numFmtId="0" fontId="13" fillId="10" borderId="1" xfId="3" applyFont="1" applyFill="1" applyBorder="1" applyAlignment="1">
      <alignment horizontal="justify" vertical="center" wrapText="1"/>
    </xf>
    <xf numFmtId="177" fontId="13" fillId="0" borderId="1" xfId="3" applyNumberFormat="1" applyFont="1" applyBorder="1" applyAlignment="1">
      <alignment horizontal="center" vertical="center" wrapText="1"/>
    </xf>
    <xf numFmtId="177" fontId="13" fillId="0" borderId="1" xfId="3" applyNumberFormat="1" applyFont="1" applyFill="1" applyBorder="1" applyAlignment="1">
      <alignment horizontal="center" vertical="center" wrapText="1"/>
    </xf>
    <xf numFmtId="9" fontId="13" fillId="0" borderId="1" xfId="3" applyNumberFormat="1" applyFont="1" applyFill="1" applyBorder="1" applyAlignment="1">
      <alignment horizontal="center" vertical="center" wrapText="1"/>
    </xf>
    <xf numFmtId="9" fontId="13" fillId="0" borderId="1" xfId="3" applyNumberFormat="1" applyFont="1" applyBorder="1" applyAlignment="1">
      <alignment horizontal="center" vertical="center" wrapText="1"/>
    </xf>
    <xf numFmtId="177" fontId="13" fillId="0" borderId="1" xfId="3" applyNumberFormat="1" applyFont="1" applyFill="1" applyBorder="1" applyAlignment="1">
      <alignment horizontal="center" vertical="center"/>
    </xf>
    <xf numFmtId="0" fontId="13" fillId="7" borderId="2" xfId="3" applyFont="1" applyFill="1" applyBorder="1" applyAlignment="1">
      <alignment vertical="center" wrapText="1"/>
    </xf>
    <xf numFmtId="177" fontId="13" fillId="7" borderId="1" xfId="3" applyNumberFormat="1" applyFont="1" applyFill="1" applyBorder="1" applyAlignment="1">
      <alignment horizontal="center" vertical="center" wrapText="1"/>
    </xf>
    <xf numFmtId="0" fontId="13" fillId="7" borderId="1" xfId="3" applyFont="1" applyFill="1" applyBorder="1" applyAlignment="1">
      <alignment horizontal="justify" vertical="center" wrapText="1"/>
    </xf>
    <xf numFmtId="0" fontId="13" fillId="4" borderId="1" xfId="3" applyFont="1" applyFill="1" applyBorder="1" applyAlignment="1">
      <alignment horizontal="justify" vertical="center" wrapText="1"/>
    </xf>
    <xf numFmtId="177" fontId="13" fillId="4" borderId="1" xfId="3" applyNumberFormat="1" applyFont="1" applyFill="1" applyBorder="1" applyAlignment="1">
      <alignment horizontal="center" vertical="center"/>
    </xf>
    <xf numFmtId="0" fontId="12" fillId="11" borderId="1" xfId="3" applyFont="1" applyFill="1" applyBorder="1" applyAlignment="1">
      <alignment horizontal="justify" vertical="center" wrapText="1"/>
    </xf>
    <xf numFmtId="177" fontId="13" fillId="11" borderId="1" xfId="3" applyNumberFormat="1" applyFont="1" applyFill="1" applyBorder="1" applyAlignment="1">
      <alignment horizontal="center" vertical="center" wrapText="1"/>
    </xf>
    <xf numFmtId="0" fontId="13" fillId="4" borderId="1" xfId="3" applyFont="1" applyFill="1" applyBorder="1" applyAlignment="1">
      <alignment horizontal="justify" vertical="center"/>
    </xf>
    <xf numFmtId="177" fontId="2" fillId="0" borderId="1" xfId="3" applyNumberFormat="1" applyFont="1" applyBorder="1" applyAlignment="1">
      <alignment horizontal="center" vertical="center" wrapText="1"/>
    </xf>
    <xf numFmtId="177" fontId="2" fillId="0" borderId="1" xfId="3" applyNumberFormat="1" applyFont="1" applyFill="1" applyBorder="1" applyAlignment="1">
      <alignment horizontal="center" vertical="center" wrapText="1"/>
    </xf>
    <xf numFmtId="0" fontId="13" fillId="0" borderId="1" xfId="3" applyFont="1" applyBorder="1" applyAlignment="1">
      <alignment horizontal="justify" vertical="center" wrapText="1"/>
    </xf>
    <xf numFmtId="177" fontId="12" fillId="12" borderId="1" xfId="3" applyNumberFormat="1" applyFont="1" applyFill="1" applyBorder="1" applyAlignment="1">
      <alignment vertical="center" wrapText="1"/>
    </xf>
    <xf numFmtId="0" fontId="28" fillId="12" borderId="0" xfId="3" applyFill="1"/>
    <xf numFmtId="0" fontId="13" fillId="11" borderId="2" xfId="3" applyFont="1" applyFill="1" applyBorder="1" applyAlignment="1">
      <alignment vertical="center" wrapText="1"/>
    </xf>
    <xf numFmtId="0" fontId="13" fillId="11" borderId="1" xfId="3" applyFont="1" applyFill="1" applyBorder="1" applyAlignment="1">
      <alignment horizontal="justify" vertical="center" wrapText="1"/>
    </xf>
    <xf numFmtId="0" fontId="13" fillId="12" borderId="1" xfId="3" applyFont="1" applyFill="1" applyBorder="1" applyAlignment="1">
      <alignment horizontal="justify" vertical="center" wrapText="1"/>
    </xf>
    <xf numFmtId="177" fontId="13" fillId="12" borderId="1" xfId="3" applyNumberFormat="1" applyFont="1" applyFill="1" applyBorder="1" applyAlignment="1">
      <alignment horizontal="center" vertical="center" wrapText="1"/>
    </xf>
    <xf numFmtId="0" fontId="12" fillId="2" borderId="1" xfId="3" applyFont="1" applyFill="1" applyBorder="1" applyAlignment="1">
      <alignment horizontal="justify" vertical="center"/>
    </xf>
    <xf numFmtId="0" fontId="28" fillId="0" borderId="0" xfId="3" applyAlignment="1">
      <alignment vertical="center"/>
    </xf>
    <xf numFmtId="177" fontId="12" fillId="2" borderId="1" xfId="3" applyNumberFormat="1" applyFont="1" applyFill="1" applyBorder="1" applyAlignment="1">
      <alignment vertical="center"/>
    </xf>
    <xf numFmtId="177" fontId="13" fillId="0" borderId="1" xfId="3" applyNumberFormat="1" applyFont="1" applyBorder="1" applyAlignment="1">
      <alignment horizontal="center" vertical="center"/>
    </xf>
    <xf numFmtId="9" fontId="13" fillId="0" borderId="1" xfId="3" applyNumberFormat="1" applyFont="1" applyBorder="1" applyAlignment="1">
      <alignment horizontal="center" vertical="center"/>
    </xf>
    <xf numFmtId="177" fontId="2" fillId="0" borderId="1" xfId="3" applyNumberFormat="1" applyFont="1" applyBorder="1" applyAlignment="1">
      <alignment horizontal="center" vertical="center"/>
    </xf>
    <xf numFmtId="177" fontId="13" fillId="0" borderId="1" xfId="3" applyNumberFormat="1" applyFont="1" applyBorder="1" applyAlignment="1" applyProtection="1">
      <alignment horizontal="center" vertical="center"/>
      <protection locked="0"/>
    </xf>
    <xf numFmtId="0" fontId="13" fillId="0" borderId="0" xfId="3" applyFont="1" applyAlignment="1">
      <alignment vertical="center"/>
    </xf>
    <xf numFmtId="177" fontId="13" fillId="0" borderId="0" xfId="3" applyNumberFormat="1" applyFont="1" applyAlignment="1">
      <alignment horizontal="center" vertical="center"/>
    </xf>
    <xf numFmtId="177" fontId="16" fillId="0" borderId="0" xfId="3" applyNumberFormat="1" applyFont="1" applyAlignment="1">
      <alignment vertical="center"/>
    </xf>
    <xf numFmtId="0" fontId="16" fillId="0" borderId="0" xfId="3" applyFont="1" applyAlignment="1">
      <alignment vertical="center"/>
    </xf>
    <xf numFmtId="177" fontId="16" fillId="0" borderId="0" xfId="3" applyNumberFormat="1" applyFont="1" applyAlignment="1">
      <alignment horizontal="center" vertical="center"/>
    </xf>
    <xf numFmtId="177" fontId="13" fillId="0" borderId="1" xfId="1" applyNumberFormat="1" applyFont="1" applyFill="1" applyBorder="1" applyAlignment="1">
      <alignment horizontal="justify" vertical="center" wrapText="1"/>
    </xf>
    <xf numFmtId="177" fontId="12" fillId="2" borderId="1" xfId="0" applyNumberFormat="1" applyFont="1" applyFill="1" applyBorder="1" applyAlignment="1">
      <alignment horizontal="center" vertical="center" wrapText="1"/>
    </xf>
    <xf numFmtId="14" fontId="24" fillId="0" borderId="0" xfId="0" applyNumberFormat="1" applyFont="1" applyAlignment="1">
      <alignment horizontal="left" vertical="center"/>
    </xf>
    <xf numFmtId="0" fontId="24" fillId="0" borderId="0" xfId="0" applyFont="1" applyAlignment="1">
      <alignment horizontal="left" vertical="center"/>
    </xf>
    <xf numFmtId="0" fontId="24" fillId="0" borderId="0" xfId="0" applyFont="1" applyAlignment="1">
      <alignment horizontal="left" vertical="center" wrapText="1"/>
    </xf>
    <xf numFmtId="177" fontId="29" fillId="0" borderId="1"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7" fontId="12" fillId="5" borderId="5" xfId="0" applyNumberFormat="1" applyFont="1" applyFill="1" applyBorder="1" applyAlignment="1">
      <alignment horizontal="center" vertical="center" wrapText="1"/>
    </xf>
    <xf numFmtId="177" fontId="30" fillId="0" borderId="0" xfId="0" applyNumberFormat="1" applyFont="1" applyFill="1" applyAlignment="1">
      <alignment horizontal="center" vertical="center"/>
    </xf>
    <xf numFmtId="0" fontId="19" fillId="2" borderId="1" xfId="1" applyFont="1" applyFill="1" applyBorder="1" applyAlignment="1">
      <alignment horizontal="justify" vertical="center"/>
    </xf>
    <xf numFmtId="0" fontId="20" fillId="0" borderId="1" xfId="1" applyFont="1" applyBorder="1">
      <alignment vertical="center"/>
    </xf>
    <xf numFmtId="0" fontId="19" fillId="2" borderId="1" xfId="1" applyFont="1" applyFill="1" applyBorder="1" applyAlignment="1">
      <alignment vertical="center" wrapText="1"/>
    </xf>
    <xf numFmtId="177" fontId="19" fillId="2" borderId="1" xfId="1" applyNumberFormat="1" applyFont="1" applyFill="1" applyBorder="1" applyAlignment="1">
      <alignment horizontal="center" vertical="center"/>
    </xf>
    <xf numFmtId="0" fontId="2" fillId="3" borderId="1" xfId="1" applyFont="1" applyFill="1" applyBorder="1" applyAlignment="1">
      <alignment horizontal="justify" vertical="center" wrapText="1"/>
    </xf>
    <xf numFmtId="177" fontId="2" fillId="0" borderId="1" xfId="1" applyNumberFormat="1" applyFont="1" applyBorder="1" applyAlignment="1">
      <alignment horizontal="center" vertical="center"/>
    </xf>
    <xf numFmtId="9" fontId="2" fillId="0" borderId="1" xfId="1" applyNumberFormat="1" applyFont="1" applyBorder="1" applyAlignment="1">
      <alignment horizontal="center" vertical="center"/>
    </xf>
    <xf numFmtId="9"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wrapText="1"/>
    </xf>
    <xf numFmtId="3"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xf>
    <xf numFmtId="3" fontId="2" fillId="0" borderId="1" xfId="1" applyNumberFormat="1" applyFont="1" applyFill="1" applyBorder="1" applyAlignment="1">
      <alignment horizontal="center" vertical="center"/>
    </xf>
    <xf numFmtId="0" fontId="2" fillId="0" borderId="1" xfId="1" applyFont="1" applyBorder="1" applyAlignment="1">
      <alignment horizontal="center" vertical="center"/>
    </xf>
    <xf numFmtId="9" fontId="2" fillId="0" borderId="1" xfId="1" applyNumberFormat="1" applyFont="1" applyFill="1" applyBorder="1" applyAlignment="1">
      <alignment horizontal="center" vertical="center"/>
    </xf>
    <xf numFmtId="0" fontId="2" fillId="0" borderId="1" xfId="1" applyFont="1" applyFill="1" applyBorder="1" applyAlignment="1">
      <alignment horizontal="center" vertical="center" wrapText="1"/>
    </xf>
    <xf numFmtId="2" fontId="2" fillId="0" borderId="1" xfId="1" applyNumberFormat="1" applyFont="1" applyBorder="1" applyAlignment="1">
      <alignment horizontal="center" vertical="center"/>
    </xf>
    <xf numFmtId="2" fontId="2" fillId="0" borderId="1" xfId="1" applyNumberFormat="1" applyFont="1" applyFill="1" applyBorder="1" applyAlignment="1">
      <alignment horizontal="center" vertical="center" wrapText="1"/>
    </xf>
    <xf numFmtId="180" fontId="2" fillId="0" borderId="1" xfId="1" applyNumberFormat="1" applyFont="1" applyFill="1" applyBorder="1" applyAlignment="1">
      <alignment horizontal="center" vertical="center" wrapText="1"/>
    </xf>
    <xf numFmtId="180"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182" fontId="2" fillId="0" borderId="1" xfId="1" applyNumberFormat="1" applyFont="1" applyBorder="1" applyAlignment="1">
      <alignment horizontal="center" vertical="center"/>
    </xf>
    <xf numFmtId="182" fontId="19" fillId="2" borderId="1" xfId="1" applyNumberFormat="1" applyFont="1" applyFill="1" applyBorder="1" applyAlignment="1">
      <alignment horizontal="center" vertical="center" wrapText="1"/>
    </xf>
    <xf numFmtId="182" fontId="19" fillId="2" borderId="1" xfId="1" applyNumberFormat="1" applyFont="1" applyFill="1" applyBorder="1" applyAlignment="1">
      <alignment horizontal="center" vertical="center"/>
    </xf>
    <xf numFmtId="184" fontId="2" fillId="0" borderId="1" xfId="1" applyNumberFormat="1" applyFont="1" applyBorder="1" applyAlignment="1">
      <alignment horizontal="center" vertical="center"/>
    </xf>
    <xf numFmtId="0" fontId="2" fillId="8" borderId="1" xfId="1" applyFont="1" applyFill="1" applyBorder="1" applyAlignment="1">
      <alignment vertical="center" wrapText="1"/>
    </xf>
    <xf numFmtId="182" fontId="2" fillId="8" borderId="1" xfId="1" applyNumberFormat="1" applyFont="1" applyFill="1" applyBorder="1" applyAlignment="1">
      <alignment horizontal="center" vertical="center" wrapText="1"/>
    </xf>
    <xf numFmtId="0" fontId="2" fillId="8" borderId="1" xfId="1" applyFont="1" applyFill="1" applyBorder="1" applyAlignment="1">
      <alignment horizontal="justify" vertical="center" wrapText="1"/>
    </xf>
    <xf numFmtId="0" fontId="2" fillId="4" borderId="1" xfId="1" applyFont="1" applyFill="1" applyBorder="1" applyAlignment="1">
      <alignment horizontal="justify" vertical="center" wrapText="1"/>
    </xf>
    <xf numFmtId="182" fontId="2" fillId="4" borderId="1" xfId="1" applyNumberFormat="1" applyFont="1" applyFill="1" applyBorder="1" applyAlignment="1">
      <alignment horizontal="center" vertical="center"/>
    </xf>
    <xf numFmtId="0" fontId="19" fillId="8" borderId="1" xfId="1" applyFont="1" applyFill="1" applyBorder="1" applyAlignment="1">
      <alignment horizontal="justify" vertical="center" wrapText="1"/>
    </xf>
    <xf numFmtId="177" fontId="2" fillId="0" borderId="1" xfId="1" applyNumberFormat="1" applyFont="1" applyBorder="1" applyAlignment="1">
      <alignment horizontal="center" vertical="center" wrapText="1"/>
    </xf>
    <xf numFmtId="0" fontId="2" fillId="4" borderId="1" xfId="1" applyFont="1" applyFill="1" applyBorder="1" applyAlignment="1">
      <alignment horizontal="justify" vertical="center"/>
    </xf>
    <xf numFmtId="177" fontId="2" fillId="4" borderId="1" xfId="1" applyNumberFormat="1" applyFont="1" applyFill="1" applyBorder="1" applyAlignment="1">
      <alignment horizontal="center" vertical="center"/>
    </xf>
    <xf numFmtId="177" fontId="2" fillId="0" borderId="1" xfId="1" applyNumberFormat="1" applyFont="1" applyFill="1" applyBorder="1" applyAlignment="1">
      <alignment horizontal="center" vertical="center"/>
    </xf>
    <xf numFmtId="177" fontId="27" fillId="0" borderId="1" xfId="1" applyNumberFormat="1" applyFont="1" applyBorder="1" applyAlignment="1">
      <alignment horizontal="center" vertical="center" wrapText="1"/>
    </xf>
    <xf numFmtId="177" fontId="27" fillId="0" borderId="1" xfId="1" applyNumberFormat="1" applyFont="1" applyFill="1" applyBorder="1" applyAlignment="1">
      <alignment horizontal="center" vertical="center" wrapText="1"/>
    </xf>
    <xf numFmtId="0" fontId="2" fillId="0" borderId="1" xfId="1" applyFont="1" applyBorder="1" applyAlignment="1">
      <alignment horizontal="justify" vertical="center" wrapText="1"/>
    </xf>
    <xf numFmtId="177" fontId="19" fillId="0" borderId="1" xfId="1" applyNumberFormat="1" applyFont="1" applyFill="1" applyBorder="1" applyAlignment="1">
      <alignment horizontal="center" vertical="center"/>
    </xf>
    <xf numFmtId="0" fontId="20" fillId="0" borderId="1" xfId="1" applyFont="1" applyFill="1" applyBorder="1">
      <alignment vertical="center"/>
    </xf>
    <xf numFmtId="0" fontId="20" fillId="0" borderId="1" xfId="1" applyFont="1" applyBorder="1" applyAlignment="1">
      <alignment vertical="center"/>
    </xf>
    <xf numFmtId="0" fontId="2" fillId="0" borderId="1" xfId="1" applyFont="1" applyBorder="1">
      <alignment vertical="center"/>
    </xf>
    <xf numFmtId="177" fontId="12" fillId="2" borderId="5"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4" xfId="0" applyNumberFormat="1" applyFont="1" applyFill="1" applyBorder="1" applyAlignment="1">
      <alignment horizontal="center" vertical="center" wrapText="1"/>
    </xf>
    <xf numFmtId="182" fontId="12" fillId="2" borderId="5" xfId="0" applyNumberFormat="1" applyFont="1" applyFill="1" applyBorder="1" applyAlignment="1">
      <alignment horizontal="center" vertical="center" wrapText="1"/>
    </xf>
    <xf numFmtId="182" fontId="12" fillId="2" borderId="6" xfId="0" applyNumberFormat="1" applyFont="1" applyFill="1" applyBorder="1" applyAlignment="1">
      <alignment horizontal="center" vertical="center" wrapText="1"/>
    </xf>
    <xf numFmtId="177" fontId="12" fillId="2" borderId="4" xfId="1" applyNumberFormat="1" applyFont="1" applyFill="1" applyBorder="1" applyAlignment="1">
      <alignment horizontal="center" vertical="center" wrapText="1"/>
    </xf>
    <xf numFmtId="177" fontId="12" fillId="2" borderId="5" xfId="1" applyNumberFormat="1" applyFont="1" applyFill="1" applyBorder="1" applyAlignment="1">
      <alignment horizontal="center" vertical="center" wrapText="1"/>
    </xf>
    <xf numFmtId="177" fontId="12" fillId="2" borderId="6" xfId="1" applyNumberFormat="1" applyFont="1" applyFill="1" applyBorder="1" applyAlignment="1">
      <alignment horizontal="center" vertical="center" wrapText="1"/>
    </xf>
    <xf numFmtId="177" fontId="12" fillId="2" borderId="5" xfId="3" applyNumberFormat="1" applyFont="1" applyFill="1" applyBorder="1" applyAlignment="1">
      <alignment horizontal="center" vertical="center" wrapText="1"/>
    </xf>
    <xf numFmtId="177" fontId="12" fillId="2" borderId="6" xfId="3" applyNumberFormat="1" applyFont="1" applyFill="1" applyBorder="1" applyAlignment="1">
      <alignment horizontal="center" vertical="center" wrapText="1"/>
    </xf>
    <xf numFmtId="177" fontId="12" fillId="2" borderId="7"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7" fontId="12" fillId="2" borderId="7" xfId="1" applyNumberFormat="1" applyFont="1" applyFill="1" applyBorder="1" applyAlignment="1">
      <alignment horizontal="center" vertical="center" wrapText="1"/>
    </xf>
    <xf numFmtId="177" fontId="12" fillId="2" borderId="7" xfId="3"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xf>
    <xf numFmtId="177" fontId="12" fillId="2" borderId="6" xfId="0" applyNumberFormat="1" applyFont="1" applyFill="1" applyBorder="1" applyAlignment="1">
      <alignment horizontal="center" vertical="center"/>
    </xf>
    <xf numFmtId="177" fontId="19" fillId="2" borderId="4" xfId="0" applyNumberFormat="1" applyFont="1" applyFill="1" applyBorder="1" applyAlignment="1">
      <alignment horizontal="center" vertical="center"/>
    </xf>
    <xf numFmtId="177" fontId="19" fillId="2" borderId="5" xfId="0" applyNumberFormat="1" applyFont="1" applyFill="1" applyBorder="1" applyAlignment="1">
      <alignment horizontal="center" vertical="center"/>
    </xf>
    <xf numFmtId="177" fontId="19" fillId="2" borderId="6" xfId="0" applyNumberFormat="1" applyFont="1" applyFill="1" applyBorder="1" applyAlignment="1">
      <alignment horizontal="center" vertical="center"/>
    </xf>
    <xf numFmtId="177" fontId="19" fillId="2" borderId="5" xfId="1" applyNumberFormat="1" applyFont="1" applyFill="1" applyBorder="1" applyAlignment="1">
      <alignment horizontal="center" vertical="center"/>
    </xf>
    <xf numFmtId="177" fontId="19" fillId="2" borderId="6" xfId="1" applyNumberFormat="1" applyFont="1" applyFill="1" applyBorder="1" applyAlignment="1">
      <alignment horizontal="center" vertical="center"/>
    </xf>
    <xf numFmtId="177" fontId="12" fillId="5" borderId="4" xfId="0" applyNumberFormat="1" applyFont="1" applyFill="1" applyBorder="1" applyAlignment="1">
      <alignment horizontal="center" vertical="center" wrapText="1"/>
    </xf>
    <xf numFmtId="177" fontId="12" fillId="5" borderId="5" xfId="0" applyNumberFormat="1"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6" xfId="0" applyFont="1" applyFill="1" applyBorder="1" applyAlignment="1">
      <alignment horizontal="center" vertical="center" wrapText="1"/>
    </xf>
    <xf numFmtId="177" fontId="12" fillId="5" borderId="6" xfId="0" applyNumberFormat="1"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8" fillId="6" borderId="8" xfId="1" applyFont="1" applyFill="1" applyBorder="1" applyAlignment="1">
      <alignment horizontal="center" vertical="center" wrapText="1"/>
    </xf>
    <xf numFmtId="0" fontId="8" fillId="6" borderId="10" xfId="1" applyFont="1" applyFill="1" applyBorder="1" applyAlignment="1">
      <alignment horizontal="center" vertical="center" wrapText="1"/>
    </xf>
    <xf numFmtId="0" fontId="8" fillId="6" borderId="3" xfId="1" applyFont="1" applyFill="1" applyBorder="1" applyAlignment="1">
      <alignment horizontal="center" vertical="center" wrapText="1"/>
    </xf>
    <xf numFmtId="177" fontId="17" fillId="0" borderId="1" xfId="0" applyNumberFormat="1" applyFont="1" applyFill="1" applyBorder="1" applyAlignment="1">
      <alignment horizontal="center" vertical="center" wrapText="1"/>
    </xf>
  </cellXfs>
  <cellStyles count="4">
    <cellStyle name="常规" xfId="0" builtinId="0"/>
    <cellStyle name="常规 2" xfId="1"/>
    <cellStyle name="常规 3" xfId="3"/>
    <cellStyle name="输入" xfId="2" builtin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y%20Documents\Desktop\&#38142;&#36335;&#39044;&#31639;\Link%20budget%20template%20-%20Channel%20Model%20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01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0082215\Desktop\RP-181764%20Att.%201%20-%20link%20budget%20template%20-%20Channel%20Model%20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019H1\20190506review\R1-1906343\Link%20budget%20template%20for%20LTE-%20Channel%20Model%20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y00369913\Desktop\yj\&#21442;&#20250;\&#21442;&#20250;\&#32467;&#26524;&#26356;&#26032;\update_0425\LinkBudget\r1_out\RP-182003%20-%20IMT-2020%20self%20evaluation%20-%20mMTC%20link%20budget.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1806/link%20budget/R15-WP5D-C-1050!P4!ZIP-E/Link%20budget%20template%20-%20Channel%20Model%20A%20-%20NR%20MTC%20Erics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sheetData>
      <sheetData sheetId="12">
        <row r="7">
          <cell r="F7">
            <v>51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s"/>
      <sheetName val="InH-eMBB (4GHz, NR DDDDD DDSUU)"/>
      <sheetName val="InH-eMBB (4GHz, NR DDDSU DDSUU)"/>
      <sheetName val="InH-eMBB (4GHz, LTE DDDSU)"/>
      <sheetName val="DU-eMBB (4GHz, NR DDDDD DDSUU)"/>
      <sheetName val="DU-eMBB (4GHz, NR DDDSU DDSUU)"/>
      <sheetName val="DU-eMBB (4GHz, LTE DDDSU)"/>
      <sheetName val="Rural(700MHz, NR DDDDD DDSUU)"/>
      <sheetName val="Rural(700MHz, NR DDDSU DDSUU)"/>
      <sheetName val="Rural-eMBB (700MHz, LTE FDD)"/>
      <sheetName val="UMa-mMTC (NB-IoT)"/>
      <sheetName val="UMa-mMTC (eMTC)"/>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F7">
            <v>51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s"/>
      <sheetName val="DU-eMBB (4GHz, LTE DSUUD)"/>
      <sheetName val="Rural-eMBB (700MHz, LTE DSUUD)"/>
      <sheetName val="MaxN_RB"/>
    </sheetNames>
    <sheetDataSet>
      <sheetData sheetId="0" refreshError="1"/>
      <sheetData sheetId="1" refreshError="1"/>
      <sheetData sheetId="2" refreshError="1"/>
      <sheetData sheetId="3">
        <row r="22">
          <cell r="F22">
            <v>100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E-M LL"/>
      <sheetName val="NB-IoT LL"/>
      <sheetName val="IMT-2020 mMTC"/>
    </sheetNames>
    <sheetDataSet>
      <sheetData sheetId="0"/>
      <sheetData sheetId="1">
        <row r="7">
          <cell r="D7">
            <v>15000</v>
          </cell>
        </row>
        <row r="15">
          <cell r="B15">
            <v>-16.899999999999999</v>
          </cell>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Sheet1"/>
      <sheetName val="Sheet2"/>
      <sheetName val="Rural-eMBB (700 MHz, NR DSUUD)"/>
      <sheetName val="Rural-eMBB (700MHz, LTE FDD)"/>
      <sheetName val="UMa-mMTC (NB-IoT)"/>
      <sheetName val="UMa-mMTC (eMTC)"/>
      <sheetName val="UMa-mMTC (NR FDD)"/>
      <sheetName val="UMa-URLLC (700MHz NR)"/>
      <sheetName val="MaxN_R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D6">
            <v>52</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topLeftCell="A4" zoomScale="70" zoomScaleNormal="70" workbookViewId="0">
      <selection activeCell="E25" sqref="E25"/>
    </sheetView>
  </sheetViews>
  <sheetFormatPr defaultColWidth="9" defaultRowHeight="14.25" x14ac:dyDescent="0.15"/>
  <cols>
    <col min="1" max="1" width="110.875" style="123" customWidth="1"/>
    <col min="2" max="4" width="9" style="123"/>
    <col min="5" max="5" width="35.625" style="123" customWidth="1"/>
    <col min="6" max="16384" width="9" style="123"/>
  </cols>
  <sheetData>
    <row r="1" spans="1:5" ht="331.5" customHeight="1" x14ac:dyDescent="0.15">
      <c r="A1" s="125" t="s">
        <v>273</v>
      </c>
      <c r="B1" s="124"/>
    </row>
    <row r="4" spans="1:5" x14ac:dyDescent="0.15">
      <c r="B4" s="123" t="s">
        <v>378</v>
      </c>
      <c r="C4" s="123" t="s">
        <v>379</v>
      </c>
      <c r="D4" s="123" t="s">
        <v>380</v>
      </c>
      <c r="E4" s="123" t="s">
        <v>381</v>
      </c>
    </row>
    <row r="5" spans="1:5" ht="99.75" x14ac:dyDescent="0.15">
      <c r="B5" s="241">
        <v>43594</v>
      </c>
      <c r="C5" s="242" t="s">
        <v>382</v>
      </c>
      <c r="D5" s="242" t="s">
        <v>383</v>
      </c>
      <c r="E5" s="243" t="s">
        <v>384</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zoomScaleNormal="100" workbookViewId="0">
      <pane xSplit="1" ySplit="2" topLeftCell="B66" activePane="bottomRight" state="frozen"/>
      <selection pane="topRight" activeCell="B1" sqref="B1"/>
      <selection pane="bottomLeft" activeCell="A3" sqref="A3"/>
      <selection pane="bottomRight" activeCell="E41" sqref="E41"/>
    </sheetView>
  </sheetViews>
  <sheetFormatPr defaultRowHeight="14.25" x14ac:dyDescent="0.15"/>
  <cols>
    <col min="1" max="1" width="62.125" style="30" bestFit="1" customWidth="1"/>
    <col min="2" max="2" width="16" style="39" customWidth="1"/>
    <col min="3" max="3" width="15.625" style="39" bestFit="1" customWidth="1"/>
    <col min="4" max="4" width="15.25" style="40" customWidth="1"/>
    <col min="5" max="5" width="14.75" style="40" customWidth="1"/>
  </cols>
  <sheetData>
    <row r="1" spans="1:5" x14ac:dyDescent="0.15">
      <c r="A1" s="17" t="s">
        <v>0</v>
      </c>
      <c r="B1" s="289" t="s">
        <v>133</v>
      </c>
      <c r="C1" s="290"/>
      <c r="D1" s="289" t="s">
        <v>134</v>
      </c>
      <c r="E1" s="290"/>
    </row>
    <row r="2" spans="1:5" ht="28.5" x14ac:dyDescent="0.15">
      <c r="A2" s="17"/>
      <c r="B2" s="31" t="s">
        <v>97</v>
      </c>
      <c r="C2" s="31" t="s">
        <v>98</v>
      </c>
      <c r="D2" s="31" t="s">
        <v>99</v>
      </c>
      <c r="E2" s="31" t="s">
        <v>100</v>
      </c>
    </row>
    <row r="3" spans="1:5" ht="15" customHeight="1" x14ac:dyDescent="0.15">
      <c r="A3" s="19" t="s">
        <v>1</v>
      </c>
      <c r="B3" s="32"/>
      <c r="C3" s="32"/>
      <c r="D3" s="32"/>
      <c r="E3" s="32"/>
    </row>
    <row r="4" spans="1:5" ht="15" x14ac:dyDescent="0.15">
      <c r="A4" s="20" t="s">
        <v>2</v>
      </c>
      <c r="B4" s="34">
        <v>4</v>
      </c>
      <c r="C4" s="34">
        <v>4</v>
      </c>
      <c r="D4" s="34">
        <v>4</v>
      </c>
      <c r="E4" s="34">
        <v>4</v>
      </c>
    </row>
    <row r="5" spans="1:5" ht="15" x14ac:dyDescent="0.15">
      <c r="A5" s="20" t="s">
        <v>3</v>
      </c>
      <c r="B5" s="34">
        <v>3</v>
      </c>
      <c r="C5" s="34">
        <v>3</v>
      </c>
      <c r="D5" s="34">
        <v>3</v>
      </c>
      <c r="E5" s="34">
        <v>3</v>
      </c>
    </row>
    <row r="6" spans="1:5" ht="15" x14ac:dyDescent="0.15">
      <c r="A6" s="20" t="s">
        <v>4</v>
      </c>
      <c r="B6" s="33">
        <v>1.5</v>
      </c>
      <c r="C6" s="33">
        <v>1.5</v>
      </c>
      <c r="D6" s="33">
        <v>1.5</v>
      </c>
      <c r="E6" s="33">
        <v>1.5</v>
      </c>
    </row>
    <row r="7" spans="1:5" ht="31.5" x14ac:dyDescent="0.15">
      <c r="A7" s="20" t="s">
        <v>106</v>
      </c>
      <c r="B7" s="21" t="s">
        <v>203</v>
      </c>
      <c r="C7" s="22">
        <v>0.95</v>
      </c>
      <c r="D7" s="22" t="s">
        <v>203</v>
      </c>
      <c r="E7" s="22">
        <v>0.95</v>
      </c>
    </row>
    <row r="8" spans="1:5" ht="31.5" x14ac:dyDescent="0.15">
      <c r="A8" s="20" t="s">
        <v>107</v>
      </c>
      <c r="B8" s="21">
        <v>0.9</v>
      </c>
      <c r="C8" s="22" t="s">
        <v>203</v>
      </c>
      <c r="D8" s="22">
        <v>0.9</v>
      </c>
      <c r="E8" s="22" t="s">
        <v>203</v>
      </c>
    </row>
    <row r="9" spans="1:5" ht="15" x14ac:dyDescent="0.15">
      <c r="A9" s="20" t="s">
        <v>5</v>
      </c>
      <c r="B9" s="33" t="s">
        <v>203</v>
      </c>
      <c r="C9" s="34">
        <f>64/(0.5*0.001)</f>
        <v>128000</v>
      </c>
      <c r="D9" s="34" t="s">
        <v>203</v>
      </c>
      <c r="E9" s="34">
        <f>2/(0.5*0.001)</f>
        <v>4000</v>
      </c>
    </row>
    <row r="10" spans="1:5" ht="15" x14ac:dyDescent="0.15">
      <c r="A10" s="20" t="s">
        <v>6</v>
      </c>
      <c r="B10" s="33">
        <f>4650676*3</f>
        <v>13952028</v>
      </c>
      <c r="C10" s="34" t="s">
        <v>203</v>
      </c>
      <c r="D10" s="35">
        <f>371520*3</f>
        <v>1114560</v>
      </c>
      <c r="E10" s="34" t="s">
        <v>203</v>
      </c>
    </row>
    <row r="11" spans="1:5" ht="15" x14ac:dyDescent="0.15">
      <c r="A11" s="20" t="s">
        <v>7</v>
      </c>
      <c r="B11" s="21" t="s">
        <v>203</v>
      </c>
      <c r="C11" s="22">
        <v>0.01</v>
      </c>
      <c r="D11" s="22" t="s">
        <v>203</v>
      </c>
      <c r="E11" s="22">
        <v>0.01</v>
      </c>
    </row>
    <row r="12" spans="1:5" ht="15" x14ac:dyDescent="0.15">
      <c r="A12" s="20" t="s">
        <v>8</v>
      </c>
      <c r="B12" s="21">
        <v>0.1</v>
      </c>
      <c r="C12" s="22" t="s">
        <v>203</v>
      </c>
      <c r="D12" s="22">
        <v>0.1</v>
      </c>
      <c r="E12" s="22" t="s">
        <v>203</v>
      </c>
    </row>
    <row r="13" spans="1:5" ht="16.5" x14ac:dyDescent="0.15">
      <c r="A13" s="20" t="s">
        <v>108</v>
      </c>
      <c r="B13" s="33">
        <f>B10/(B42*(3+11/14)/5)</f>
        <v>1.0036605006782588</v>
      </c>
      <c r="C13" s="34" t="s">
        <v>203</v>
      </c>
      <c r="D13" s="33">
        <f>D10/(D42*(1+3/14)/5)</f>
        <v>1.5935294117647061</v>
      </c>
      <c r="E13" s="34" t="s">
        <v>203</v>
      </c>
    </row>
    <row r="14" spans="1:5" ht="16.5" x14ac:dyDescent="0.15">
      <c r="A14" s="20" t="s">
        <v>109</v>
      </c>
      <c r="B14" s="34" t="s">
        <v>204</v>
      </c>
      <c r="C14" s="34" t="s">
        <v>204</v>
      </c>
      <c r="D14" s="34" t="s">
        <v>204</v>
      </c>
      <c r="E14" s="34" t="s">
        <v>204</v>
      </c>
    </row>
    <row r="15" spans="1:5" ht="15" x14ac:dyDescent="0.15">
      <c r="A15" s="20" t="s">
        <v>110</v>
      </c>
      <c r="B15" s="33">
        <v>3</v>
      </c>
      <c r="C15" s="34">
        <v>3</v>
      </c>
      <c r="D15" s="34">
        <v>3</v>
      </c>
      <c r="E15" s="34">
        <v>3</v>
      </c>
    </row>
    <row r="16" spans="1:5" ht="15" x14ac:dyDescent="0.15">
      <c r="A16" s="20" t="s">
        <v>9</v>
      </c>
      <c r="B16" s="33">
        <v>3</v>
      </c>
      <c r="C16" s="34">
        <v>3</v>
      </c>
      <c r="D16" s="34">
        <v>3</v>
      </c>
      <c r="E16" s="34">
        <v>3</v>
      </c>
    </row>
    <row r="17" spans="1:5" ht="15" customHeight="1" x14ac:dyDescent="0.15">
      <c r="A17" s="19" t="s">
        <v>10</v>
      </c>
      <c r="B17" s="32"/>
      <c r="C17" s="32"/>
      <c r="D17" s="32"/>
      <c r="E17" s="32"/>
    </row>
    <row r="18" spans="1:5" ht="30" x14ac:dyDescent="0.15">
      <c r="A18" s="20" t="s">
        <v>111</v>
      </c>
      <c r="B18" s="33">
        <v>32</v>
      </c>
      <c r="C18" s="34">
        <v>32</v>
      </c>
      <c r="D18" s="34">
        <v>2</v>
      </c>
      <c r="E18" s="34">
        <v>2</v>
      </c>
    </row>
    <row r="19" spans="1:5" ht="15" x14ac:dyDescent="0.15">
      <c r="A19" s="20" t="s">
        <v>257</v>
      </c>
      <c r="B19" s="33">
        <v>2</v>
      </c>
      <c r="C19" s="34">
        <v>2</v>
      </c>
      <c r="D19" s="34">
        <v>2</v>
      </c>
      <c r="E19" s="34">
        <v>2</v>
      </c>
    </row>
    <row r="20" spans="1:5" ht="15" x14ac:dyDescent="0.15">
      <c r="A20" s="20" t="s">
        <v>11</v>
      </c>
      <c r="B20" s="33">
        <v>9</v>
      </c>
      <c r="C20" s="34">
        <v>9</v>
      </c>
      <c r="D20" s="34">
        <v>20</v>
      </c>
      <c r="E20" s="34">
        <v>20</v>
      </c>
    </row>
    <row r="21" spans="1:5" ht="30" x14ac:dyDescent="0.15">
      <c r="A21" s="23" t="s">
        <v>112</v>
      </c>
      <c r="B21" s="36">
        <f t="shared" ref="B21:E21" si="0">B20+10*LOG10(B18)</f>
        <v>24.051499783199063</v>
      </c>
      <c r="C21" s="36">
        <f t="shared" si="0"/>
        <v>24.051499783199063</v>
      </c>
      <c r="D21" s="36">
        <f t="shared" si="0"/>
        <v>23.010299956639813</v>
      </c>
      <c r="E21" s="36">
        <f t="shared" si="0"/>
        <v>23.010299956639813</v>
      </c>
    </row>
    <row r="22" spans="1:5" ht="15" x14ac:dyDescent="0.15">
      <c r="A22" s="20" t="s">
        <v>12</v>
      </c>
      <c r="B22" s="33">
        <v>5</v>
      </c>
      <c r="C22" s="34">
        <v>5</v>
      </c>
      <c r="D22" s="34">
        <v>0</v>
      </c>
      <c r="E22" s="34">
        <v>0</v>
      </c>
    </row>
    <row r="23" spans="1:5" ht="45" x14ac:dyDescent="0.15">
      <c r="A23" s="24" t="s">
        <v>258</v>
      </c>
      <c r="B23" s="36">
        <f t="shared" ref="B23:E23" si="1">IF(B18&gt;=2, 10*LOG10(B18/2), 0)</f>
        <v>12.041199826559248</v>
      </c>
      <c r="C23" s="36">
        <f t="shared" si="1"/>
        <v>12.041199826559248</v>
      </c>
      <c r="D23" s="36">
        <f t="shared" si="1"/>
        <v>0</v>
      </c>
      <c r="E23" s="36">
        <f t="shared" si="1"/>
        <v>0</v>
      </c>
    </row>
    <row r="24" spans="1:5" ht="15" x14ac:dyDescent="0.15">
      <c r="A24" s="20" t="s">
        <v>14</v>
      </c>
      <c r="B24" s="33">
        <v>0</v>
      </c>
      <c r="C24" s="33">
        <v>0</v>
      </c>
      <c r="D24" s="34">
        <v>0</v>
      </c>
      <c r="E24" s="34">
        <v>0</v>
      </c>
    </row>
    <row r="25" spans="1:5" ht="15.75" customHeight="1" x14ac:dyDescent="0.15">
      <c r="A25" s="20" t="s">
        <v>15</v>
      </c>
      <c r="B25" s="33">
        <v>0</v>
      </c>
      <c r="C25" s="33">
        <v>0</v>
      </c>
      <c r="D25" s="34">
        <v>0</v>
      </c>
      <c r="E25" s="34">
        <v>0</v>
      </c>
    </row>
    <row r="26" spans="1:5" ht="30" x14ac:dyDescent="0.15">
      <c r="A26" s="20" t="s">
        <v>16</v>
      </c>
      <c r="B26" s="33">
        <v>3</v>
      </c>
      <c r="C26" s="33">
        <v>3</v>
      </c>
      <c r="D26" s="34">
        <v>1</v>
      </c>
      <c r="E26" s="34">
        <v>1</v>
      </c>
    </row>
    <row r="27" spans="1:5" ht="15" x14ac:dyDescent="0.15">
      <c r="A27" s="25" t="s">
        <v>17</v>
      </c>
      <c r="B27" s="37">
        <f t="shared" ref="B27:E27" si="2">B21+B22+B23+B24-B26</f>
        <v>38.092699609758313</v>
      </c>
      <c r="C27" s="37">
        <f t="shared" si="2"/>
        <v>38.092699609758313</v>
      </c>
      <c r="D27" s="37">
        <f>D21+D22+D23+D24-D26</f>
        <v>22.010299956639813</v>
      </c>
      <c r="E27" s="37">
        <f t="shared" si="2"/>
        <v>22.010299956639813</v>
      </c>
    </row>
    <row r="28" spans="1:5" ht="15" x14ac:dyDescent="0.15">
      <c r="A28" s="25" t="s">
        <v>18</v>
      </c>
      <c r="B28" s="37">
        <f t="shared" ref="B28:E28" si="3">B21+B22+B23-B25-B26</f>
        <v>38.092699609758313</v>
      </c>
      <c r="C28" s="37">
        <f t="shared" si="3"/>
        <v>38.092699609758313</v>
      </c>
      <c r="D28" s="37">
        <f t="shared" si="3"/>
        <v>22.010299956639813</v>
      </c>
      <c r="E28" s="37">
        <f t="shared" si="3"/>
        <v>22.010299956639813</v>
      </c>
    </row>
    <row r="29" spans="1:5" x14ac:dyDescent="0.15">
      <c r="A29" s="19" t="s">
        <v>19</v>
      </c>
      <c r="B29" s="32"/>
      <c r="C29" s="32"/>
      <c r="D29" s="32"/>
      <c r="E29" s="32"/>
    </row>
    <row r="30" spans="1:5" ht="30" x14ac:dyDescent="0.15">
      <c r="A30" s="20" t="s">
        <v>113</v>
      </c>
      <c r="B30" s="33">
        <v>4</v>
      </c>
      <c r="C30" s="33">
        <v>4</v>
      </c>
      <c r="D30" s="34">
        <v>32</v>
      </c>
      <c r="E30" s="34">
        <v>32</v>
      </c>
    </row>
    <row r="31" spans="1:5" ht="15" x14ac:dyDescent="0.15">
      <c r="A31" s="20" t="s">
        <v>259</v>
      </c>
      <c r="B31" s="33">
        <v>2</v>
      </c>
      <c r="C31" s="33">
        <v>2</v>
      </c>
      <c r="D31" s="34">
        <v>2</v>
      </c>
      <c r="E31" s="34">
        <v>2</v>
      </c>
    </row>
    <row r="32" spans="1:5" ht="15" x14ac:dyDescent="0.15">
      <c r="A32" s="20" t="s">
        <v>20</v>
      </c>
      <c r="B32" s="33">
        <v>0</v>
      </c>
      <c r="C32" s="33">
        <v>0</v>
      </c>
      <c r="D32" s="34">
        <v>5</v>
      </c>
      <c r="E32" s="34">
        <v>5</v>
      </c>
    </row>
    <row r="33" spans="1:5" ht="28.5" x14ac:dyDescent="0.15">
      <c r="A33" s="26" t="s">
        <v>95</v>
      </c>
      <c r="B33" s="38">
        <f t="shared" ref="B33:E33" si="4">IF(B30&gt;=2, 10*LOG10(B30/2), 0)</f>
        <v>3.0102999566398121</v>
      </c>
      <c r="C33" s="38">
        <f t="shared" si="4"/>
        <v>3.0102999566398121</v>
      </c>
      <c r="D33" s="38">
        <f t="shared" si="4"/>
        <v>12.041199826559248</v>
      </c>
      <c r="E33" s="38">
        <f t="shared" si="4"/>
        <v>12.041199826559248</v>
      </c>
    </row>
    <row r="34" spans="1:5" ht="30" x14ac:dyDescent="0.15">
      <c r="A34" s="20" t="s">
        <v>21</v>
      </c>
      <c r="B34" s="33">
        <v>1</v>
      </c>
      <c r="C34" s="33">
        <v>1</v>
      </c>
      <c r="D34" s="34">
        <v>3</v>
      </c>
      <c r="E34" s="34">
        <v>3</v>
      </c>
    </row>
    <row r="35" spans="1:5" ht="15" x14ac:dyDescent="0.15">
      <c r="A35" s="20" t="s">
        <v>22</v>
      </c>
      <c r="B35" s="34">
        <v>7</v>
      </c>
      <c r="C35" s="34">
        <v>7</v>
      </c>
      <c r="D35" s="34">
        <v>5</v>
      </c>
      <c r="E35" s="34">
        <v>5</v>
      </c>
    </row>
    <row r="36" spans="1:5" ht="15" x14ac:dyDescent="0.15">
      <c r="A36" s="20" t="s">
        <v>23</v>
      </c>
      <c r="B36" s="34">
        <v>-174</v>
      </c>
      <c r="C36" s="34">
        <v>-174</v>
      </c>
      <c r="D36" s="34">
        <v>-174</v>
      </c>
      <c r="E36" s="34">
        <v>-174</v>
      </c>
    </row>
    <row r="37" spans="1:5" ht="30" x14ac:dyDescent="0.15">
      <c r="A37" s="20" t="s">
        <v>260</v>
      </c>
      <c r="B37" s="33" t="s">
        <v>203</v>
      </c>
      <c r="C37" s="34">
        <v>-174</v>
      </c>
      <c r="D37" s="34" t="s">
        <v>203</v>
      </c>
      <c r="E37" s="34">
        <v>-174.9</v>
      </c>
    </row>
    <row r="38" spans="1:5" ht="15" x14ac:dyDescent="0.15">
      <c r="A38" s="20" t="s">
        <v>25</v>
      </c>
      <c r="B38" s="33">
        <v>-174</v>
      </c>
      <c r="C38" s="34" t="s">
        <v>203</v>
      </c>
      <c r="D38" s="34">
        <v>-174.9</v>
      </c>
      <c r="E38" s="34" t="s">
        <v>203</v>
      </c>
    </row>
    <row r="39" spans="1:5" ht="39" customHeight="1" x14ac:dyDescent="0.15">
      <c r="A39" s="27" t="s">
        <v>45</v>
      </c>
      <c r="B39" s="37" t="s">
        <v>250</v>
      </c>
      <c r="C39" s="37">
        <f t="shared" ref="C39:E39" si="5">10*LOG10(10^((C35+C36)/10)+10^(C37/10))</f>
        <v>-166.20990250347435</v>
      </c>
      <c r="D39" s="37" t="s">
        <v>250</v>
      </c>
      <c r="E39" s="37">
        <f t="shared" si="5"/>
        <v>-168.00651048203736</v>
      </c>
    </row>
    <row r="40" spans="1:5" ht="30" x14ac:dyDescent="0.15">
      <c r="A40" s="27" t="s">
        <v>46</v>
      </c>
      <c r="B40" s="37">
        <f t="shared" ref="B40:D40" si="6">10*LOG10(10^((B35+B36)/10)+10^(B38/10))</f>
        <v>-166.20990250347435</v>
      </c>
      <c r="C40" s="37" t="s">
        <v>250</v>
      </c>
      <c r="D40" s="37">
        <f t="shared" si="6"/>
        <v>-168.00651048203736</v>
      </c>
      <c r="E40" s="37" t="s">
        <v>250</v>
      </c>
    </row>
    <row r="41" spans="1:5" ht="30" x14ac:dyDescent="0.15">
      <c r="A41" s="20" t="s">
        <v>26</v>
      </c>
      <c r="B41" s="33" t="s">
        <v>203</v>
      </c>
      <c r="C41" s="33">
        <f>MaxN_RB!$F$7*12*30*1000</f>
        <v>18360000</v>
      </c>
      <c r="D41" s="34" t="s">
        <v>203</v>
      </c>
      <c r="E41" s="34">
        <f>1*12*30*1000</f>
        <v>360000</v>
      </c>
    </row>
    <row r="42" spans="1:5" ht="30" x14ac:dyDescent="0.15">
      <c r="A42" s="20" t="s">
        <v>27</v>
      </c>
      <c r="B42" s="33">
        <f>MaxN_RB!$F$7*12*30*1000</f>
        <v>18360000</v>
      </c>
      <c r="C42" s="34" t="s">
        <v>203</v>
      </c>
      <c r="D42" s="34">
        <f>8*12*30*1000</f>
        <v>2880000</v>
      </c>
      <c r="E42" s="34" t="s">
        <v>203</v>
      </c>
    </row>
    <row r="43" spans="1:5" ht="15" x14ac:dyDescent="0.15">
      <c r="A43" s="25" t="s">
        <v>28</v>
      </c>
      <c r="B43" s="37" t="s">
        <v>250</v>
      </c>
      <c r="C43" s="37">
        <f t="shared" ref="B43:E44" si="7">C39+10*LOG10(C41)</f>
        <v>-93.57117573482212</v>
      </c>
      <c r="D43" s="37" t="s">
        <v>250</v>
      </c>
      <c r="E43" s="37">
        <f t="shared" si="7"/>
        <v>-112.44348547436448</v>
      </c>
    </row>
    <row r="44" spans="1:5" ht="15" x14ac:dyDescent="0.15">
      <c r="A44" s="25" t="s">
        <v>29</v>
      </c>
      <c r="B44" s="37">
        <f t="shared" si="7"/>
        <v>-93.57117573482212</v>
      </c>
      <c r="C44" s="37" t="s">
        <v>250</v>
      </c>
      <c r="D44" s="37">
        <f t="shared" si="7"/>
        <v>-103.41258560444506</v>
      </c>
      <c r="E44" s="37" t="s">
        <v>250</v>
      </c>
    </row>
    <row r="45" spans="1:5" ht="15" x14ac:dyDescent="0.15">
      <c r="A45" s="20" t="s">
        <v>30</v>
      </c>
      <c r="B45" s="33" t="s">
        <v>203</v>
      </c>
      <c r="C45" s="86">
        <v>-7.4</v>
      </c>
      <c r="D45" s="33" t="s">
        <v>203</v>
      </c>
      <c r="E45" s="86">
        <v>-7.6</v>
      </c>
    </row>
    <row r="46" spans="1:5" ht="15" x14ac:dyDescent="0.15">
      <c r="A46" s="20" t="s">
        <v>31</v>
      </c>
      <c r="B46" s="85">
        <v>5.2</v>
      </c>
      <c r="C46" s="34" t="s">
        <v>203</v>
      </c>
      <c r="D46" s="85">
        <v>11.8</v>
      </c>
      <c r="E46" s="34" t="s">
        <v>203</v>
      </c>
    </row>
    <row r="47" spans="1:5" ht="15" x14ac:dyDescent="0.15">
      <c r="A47" s="20" t="s">
        <v>32</v>
      </c>
      <c r="B47" s="33">
        <v>2</v>
      </c>
      <c r="C47" s="34">
        <v>2</v>
      </c>
      <c r="D47" s="34">
        <v>2</v>
      </c>
      <c r="E47" s="34">
        <v>2</v>
      </c>
    </row>
    <row r="48" spans="1:5" ht="15" x14ac:dyDescent="0.15">
      <c r="A48" s="20" t="s">
        <v>33</v>
      </c>
      <c r="B48" s="33" t="s">
        <v>203</v>
      </c>
      <c r="C48" s="34">
        <v>0</v>
      </c>
      <c r="D48" s="34" t="s">
        <v>203</v>
      </c>
      <c r="E48" s="34">
        <v>0</v>
      </c>
    </row>
    <row r="49" spans="1:5" ht="15" x14ac:dyDescent="0.15">
      <c r="A49" s="20" t="s">
        <v>34</v>
      </c>
      <c r="B49" s="33">
        <v>0.5</v>
      </c>
      <c r="C49" s="34" t="s">
        <v>203</v>
      </c>
      <c r="D49" s="34">
        <v>0.5</v>
      </c>
      <c r="E49" s="34" t="s">
        <v>203</v>
      </c>
    </row>
    <row r="50" spans="1:5" ht="30" x14ac:dyDescent="0.15">
      <c r="A50" s="27" t="s">
        <v>47</v>
      </c>
      <c r="B50" s="37" t="s">
        <v>250</v>
      </c>
      <c r="C50" s="37">
        <f t="shared" ref="C50:E50" si="8">C43+C45+C47-C48</f>
        <v>-98.971175734822125</v>
      </c>
      <c r="D50" s="37" t="s">
        <v>250</v>
      </c>
      <c r="E50" s="37">
        <f t="shared" si="8"/>
        <v>-118.04348547436447</v>
      </c>
    </row>
    <row r="51" spans="1:5" ht="30" x14ac:dyDescent="0.15">
      <c r="A51" s="27" t="s">
        <v>48</v>
      </c>
      <c r="B51" s="37">
        <f t="shared" ref="B51:D51" si="9">B44+B46+B47-B49</f>
        <v>-86.871175734822117</v>
      </c>
      <c r="C51" s="37" t="s">
        <v>250</v>
      </c>
      <c r="D51" s="37">
        <f t="shared" si="9"/>
        <v>-90.112585604445059</v>
      </c>
      <c r="E51" s="37" t="s">
        <v>250</v>
      </c>
    </row>
    <row r="52" spans="1:5" ht="30" x14ac:dyDescent="0.15">
      <c r="A52" s="27" t="s">
        <v>114</v>
      </c>
      <c r="B52" s="37" t="s">
        <v>250</v>
      </c>
      <c r="C52" s="37">
        <f t="shared" ref="C52:E52" si="10">C27+C32+C33-C50</f>
        <v>140.07417530122024</v>
      </c>
      <c r="D52" s="37" t="s">
        <v>250</v>
      </c>
      <c r="E52" s="37">
        <f t="shared" si="10"/>
        <v>157.09498525756354</v>
      </c>
    </row>
    <row r="53" spans="1:5" ht="30" x14ac:dyDescent="0.15">
      <c r="A53" s="27" t="s">
        <v>115</v>
      </c>
      <c r="B53" s="37">
        <f t="shared" ref="B53:D53" si="11">B28+B32+B33-B51</f>
        <v>127.97417530122024</v>
      </c>
      <c r="C53" s="37" t="s">
        <v>250</v>
      </c>
      <c r="D53" s="37">
        <f t="shared" si="11"/>
        <v>129.16408538764412</v>
      </c>
      <c r="E53" s="37" t="s">
        <v>250</v>
      </c>
    </row>
    <row r="54" spans="1:5" x14ac:dyDescent="0.15">
      <c r="A54" s="19" t="s">
        <v>35</v>
      </c>
      <c r="B54" s="32"/>
      <c r="C54" s="32"/>
      <c r="D54" s="32"/>
      <c r="E54" s="32"/>
    </row>
    <row r="55" spans="1:5" ht="15" x14ac:dyDescent="0.15">
      <c r="A55" s="20" t="s">
        <v>36</v>
      </c>
      <c r="B55" s="34">
        <v>4</v>
      </c>
      <c r="C55" s="34">
        <v>4</v>
      </c>
      <c r="D55" s="34">
        <v>4</v>
      </c>
      <c r="E55" s="34">
        <v>4</v>
      </c>
    </row>
    <row r="56" spans="1:5" ht="30" x14ac:dyDescent="0.15">
      <c r="A56" s="20" t="s">
        <v>37</v>
      </c>
      <c r="B56" s="34" t="s">
        <v>103</v>
      </c>
      <c r="C56" s="34">
        <v>8.5</v>
      </c>
      <c r="D56" s="34" t="s">
        <v>103</v>
      </c>
      <c r="E56" s="34">
        <v>8.5</v>
      </c>
    </row>
    <row r="57" spans="1:5" ht="30" x14ac:dyDescent="0.15">
      <c r="A57" s="20" t="s">
        <v>38</v>
      </c>
      <c r="B57" s="34">
        <v>5.2</v>
      </c>
      <c r="C57" s="34" t="s">
        <v>103</v>
      </c>
      <c r="D57" s="34">
        <v>5.2</v>
      </c>
      <c r="E57" s="34" t="s">
        <v>103</v>
      </c>
    </row>
    <row r="58" spans="1:5" ht="28.5" customHeight="1" x14ac:dyDescent="0.15">
      <c r="A58" s="20" t="s">
        <v>39</v>
      </c>
      <c r="B58" s="34"/>
      <c r="C58" s="34"/>
      <c r="D58" s="34"/>
      <c r="E58" s="34"/>
    </row>
    <row r="59" spans="1:5" ht="15" x14ac:dyDescent="0.15">
      <c r="A59" s="20" t="s">
        <v>40</v>
      </c>
      <c r="B59" s="34">
        <v>0</v>
      </c>
      <c r="C59" s="34">
        <v>0</v>
      </c>
      <c r="D59" s="34">
        <v>0</v>
      </c>
      <c r="E59" s="34">
        <v>0</v>
      </c>
    </row>
    <row r="60" spans="1:5" ht="15" x14ac:dyDescent="0.15">
      <c r="A60" s="20" t="s">
        <v>41</v>
      </c>
      <c r="B60" s="34"/>
      <c r="C60" s="34"/>
      <c r="D60" s="34"/>
      <c r="E60" s="34"/>
    </row>
    <row r="61" spans="1:5" ht="30" x14ac:dyDescent="0.15">
      <c r="A61" s="27" t="s">
        <v>54</v>
      </c>
      <c r="B61" s="37" t="s">
        <v>250</v>
      </c>
      <c r="C61" s="37">
        <f>C52-C56+C58-C59+C60-C34</f>
        <v>130.57417530122024</v>
      </c>
      <c r="D61" s="37" t="s">
        <v>250</v>
      </c>
      <c r="E61" s="37">
        <f>E52-E56+E58-E59+E60-E34</f>
        <v>145.59498525756354</v>
      </c>
    </row>
    <row r="62" spans="1:5" ht="30" x14ac:dyDescent="0.15">
      <c r="A62" s="27" t="s">
        <v>49</v>
      </c>
      <c r="B62" s="37">
        <f>B53-B57+B58-B59+B60-B34</f>
        <v>121.77417530122024</v>
      </c>
      <c r="C62" s="37" t="s">
        <v>250</v>
      </c>
      <c r="D62" s="37">
        <f>D53-D57+D58-D59+D60-D34</f>
        <v>120.96408538764412</v>
      </c>
      <c r="E62" s="37" t="s">
        <v>250</v>
      </c>
    </row>
    <row r="63" spans="1:5" x14ac:dyDescent="0.15">
      <c r="A63" s="19" t="s">
        <v>42</v>
      </c>
      <c r="B63" s="32"/>
      <c r="C63" s="32"/>
      <c r="D63" s="32"/>
      <c r="E63" s="32"/>
    </row>
    <row r="64" spans="1:5" ht="30" x14ac:dyDescent="0.15">
      <c r="A64" s="29" t="s">
        <v>261</v>
      </c>
      <c r="B64" s="34" t="s">
        <v>102</v>
      </c>
      <c r="C64" s="34">
        <f>10^((C61-17.3-24.9*LOG10(C$4))/38.3)</f>
        <v>368.24145399038275</v>
      </c>
      <c r="D64" s="34" t="s">
        <v>102</v>
      </c>
      <c r="E64" s="34">
        <f>10^((E61-17.3-24.9*LOG10(E$4))/38.3)</f>
        <v>908.49162105804112</v>
      </c>
    </row>
    <row r="65" spans="1:5" ht="30" x14ac:dyDescent="0.15">
      <c r="A65" s="29" t="s">
        <v>44</v>
      </c>
      <c r="B65" s="34">
        <f>10^((B62-17.3-24.9*LOG10(B$4))/38.3)</f>
        <v>216.95400098343259</v>
      </c>
      <c r="C65" s="34" t="s">
        <v>102</v>
      </c>
      <c r="D65" s="34">
        <f>10^((D62-17.3-24.9*LOG10(D$4))/38.3)</f>
        <v>206.64099814375757</v>
      </c>
      <c r="E65" s="34" t="s">
        <v>102</v>
      </c>
    </row>
    <row r="66" spans="1:5" ht="18" x14ac:dyDescent="0.15">
      <c r="A66" s="29" t="s">
        <v>262</v>
      </c>
      <c r="B66" s="34" t="s">
        <v>65</v>
      </c>
      <c r="C66" s="34">
        <f>PI()*(C64)^2</f>
        <v>426005.5195353101</v>
      </c>
      <c r="D66" s="34" t="s">
        <v>65</v>
      </c>
      <c r="E66" s="34">
        <f>PI()*(E64)^2</f>
        <v>2592935.5680021513</v>
      </c>
    </row>
    <row r="67" spans="1:5" ht="18" x14ac:dyDescent="0.15">
      <c r="A67" s="29" t="s">
        <v>118</v>
      </c>
      <c r="B67" s="34">
        <f>PI()*(B65)^2</f>
        <v>147871.74569734168</v>
      </c>
      <c r="C67" s="34" t="s">
        <v>65</v>
      </c>
      <c r="D67" s="34">
        <f>PI()*(D65)^2</f>
        <v>134147.58374546163</v>
      </c>
      <c r="E67" s="34" t="s">
        <v>65</v>
      </c>
    </row>
    <row r="71" spans="1:5" x14ac:dyDescent="0.15">
      <c r="D71" s="39"/>
    </row>
    <row r="72" spans="1:5" x14ac:dyDescent="0.15">
      <c r="D72" s="39"/>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workbookViewId="0">
      <pane xSplit="1" ySplit="2" topLeftCell="C60" activePane="bottomRight" state="frozen"/>
      <selection pane="topRight" activeCell="B1" sqref="B1"/>
      <selection pane="bottomLeft" activeCell="A3" sqref="A3"/>
      <selection pane="bottomRight" activeCell="G68" sqref="G68"/>
    </sheetView>
  </sheetViews>
  <sheetFormatPr defaultRowHeight="14.25" x14ac:dyDescent="0.15"/>
  <cols>
    <col min="1" max="1" width="62.125" style="48" bestFit="1" customWidth="1"/>
    <col min="2" max="2" width="16" style="39" customWidth="1"/>
    <col min="3" max="3" width="15.625" style="39" bestFit="1" customWidth="1"/>
    <col min="4" max="4" width="15.25" style="40" customWidth="1"/>
    <col min="5" max="5" width="14.75" style="40" customWidth="1"/>
    <col min="6" max="7" width="11.375" bestFit="1" customWidth="1"/>
    <col min="8" max="8" width="10.375" bestFit="1" customWidth="1"/>
    <col min="9" max="9" width="12.125" customWidth="1"/>
  </cols>
  <sheetData>
    <row r="1" spans="1:9" x14ac:dyDescent="0.15">
      <c r="A1" s="19" t="s">
        <v>0</v>
      </c>
      <c r="B1" s="291" t="s">
        <v>206</v>
      </c>
      <c r="C1" s="289"/>
      <c r="D1" s="289" t="s">
        <v>207</v>
      </c>
      <c r="E1" s="290"/>
      <c r="F1" s="292" t="s">
        <v>50</v>
      </c>
      <c r="G1" s="293"/>
      <c r="H1" s="292" t="s">
        <v>52</v>
      </c>
      <c r="I1" s="293"/>
    </row>
    <row r="2" spans="1:9" ht="28.5" x14ac:dyDescent="0.15">
      <c r="A2" s="19"/>
      <c r="B2" s="31" t="s">
        <v>51</v>
      </c>
      <c r="C2" s="31" t="s">
        <v>242</v>
      </c>
      <c r="D2" s="31" t="s">
        <v>53</v>
      </c>
      <c r="E2" s="31" t="s">
        <v>59</v>
      </c>
      <c r="F2" s="133" t="s">
        <v>275</v>
      </c>
      <c r="G2" s="134" t="s">
        <v>276</v>
      </c>
      <c r="H2" s="133" t="s">
        <v>277</v>
      </c>
      <c r="I2" s="133" t="s">
        <v>278</v>
      </c>
    </row>
    <row r="3" spans="1:9" x14ac:dyDescent="0.15">
      <c r="A3" s="19" t="s">
        <v>1</v>
      </c>
      <c r="B3" s="109"/>
      <c r="C3" s="109"/>
      <c r="D3" s="109"/>
      <c r="E3" s="109"/>
      <c r="F3" s="109"/>
      <c r="G3" s="109"/>
      <c r="H3" s="109"/>
      <c r="I3" s="109"/>
    </row>
    <row r="4" spans="1:9" ht="15" x14ac:dyDescent="0.15">
      <c r="A4" s="115" t="s">
        <v>2</v>
      </c>
      <c r="B4" s="34">
        <v>4</v>
      </c>
      <c r="C4" s="34">
        <v>4</v>
      </c>
      <c r="D4" s="34">
        <v>4</v>
      </c>
      <c r="E4" s="34">
        <v>4</v>
      </c>
      <c r="F4" s="34">
        <v>4</v>
      </c>
      <c r="G4" s="34">
        <v>4</v>
      </c>
      <c r="H4" s="34">
        <v>4</v>
      </c>
      <c r="I4" s="34">
        <v>4</v>
      </c>
    </row>
    <row r="5" spans="1:9" ht="15" x14ac:dyDescent="0.15">
      <c r="A5" s="115" t="s">
        <v>3</v>
      </c>
      <c r="B5" s="34">
        <v>3</v>
      </c>
      <c r="C5" s="34">
        <v>3</v>
      </c>
      <c r="D5" s="34">
        <v>3</v>
      </c>
      <c r="E5" s="34">
        <v>3</v>
      </c>
      <c r="F5" s="34">
        <v>3</v>
      </c>
      <c r="G5" s="34">
        <v>3</v>
      </c>
      <c r="H5" s="34">
        <v>3</v>
      </c>
      <c r="I5" s="34">
        <v>3</v>
      </c>
    </row>
    <row r="6" spans="1:9" ht="15" x14ac:dyDescent="0.15">
      <c r="A6" s="115" t="s">
        <v>4</v>
      </c>
      <c r="B6" s="33">
        <v>1.5</v>
      </c>
      <c r="C6" s="33">
        <v>1.5</v>
      </c>
      <c r="D6" s="33">
        <v>1.5</v>
      </c>
      <c r="E6" s="33">
        <v>1.5</v>
      </c>
      <c r="F6" s="33">
        <v>1.5</v>
      </c>
      <c r="G6" s="33">
        <v>1.5</v>
      </c>
      <c r="H6" s="33">
        <v>1.5</v>
      </c>
      <c r="I6" s="33">
        <v>1.5</v>
      </c>
    </row>
    <row r="7" spans="1:9" ht="31.5" x14ac:dyDescent="0.15">
      <c r="A7" s="115" t="s">
        <v>106</v>
      </c>
      <c r="B7" s="21" t="s">
        <v>103</v>
      </c>
      <c r="C7" s="22">
        <v>0.95</v>
      </c>
      <c r="D7" s="22" t="s">
        <v>103</v>
      </c>
      <c r="E7" s="22">
        <v>0.95</v>
      </c>
      <c r="F7" s="21" t="s">
        <v>279</v>
      </c>
      <c r="G7" s="22">
        <v>0.95</v>
      </c>
      <c r="H7" s="22" t="s">
        <v>279</v>
      </c>
      <c r="I7" s="22">
        <v>0.95</v>
      </c>
    </row>
    <row r="8" spans="1:9" ht="31.5" x14ac:dyDescent="0.15">
      <c r="A8" s="115" t="s">
        <v>107</v>
      </c>
      <c r="B8" s="21">
        <v>0.9</v>
      </c>
      <c r="C8" s="22" t="s">
        <v>103</v>
      </c>
      <c r="D8" s="22">
        <v>0.9</v>
      </c>
      <c r="E8" s="22" t="s">
        <v>103</v>
      </c>
      <c r="F8" s="21">
        <v>0.9</v>
      </c>
      <c r="G8" s="22" t="s">
        <v>279</v>
      </c>
      <c r="H8" s="22">
        <v>0.9</v>
      </c>
      <c r="I8" s="22" t="s">
        <v>279</v>
      </c>
    </row>
    <row r="9" spans="1:9" ht="15" x14ac:dyDescent="0.15">
      <c r="A9" s="115" t="s">
        <v>5</v>
      </c>
      <c r="B9" s="33" t="s">
        <v>103</v>
      </c>
      <c r="C9" s="34">
        <f>64/(0.001)</f>
        <v>64000</v>
      </c>
      <c r="D9" s="34" t="s">
        <v>103</v>
      </c>
      <c r="E9" s="34">
        <f>2/(0.5*0.001)</f>
        <v>4000</v>
      </c>
      <c r="F9" s="33" t="s">
        <v>280</v>
      </c>
      <c r="G9" s="34">
        <f>64/(0.001)</f>
        <v>64000</v>
      </c>
      <c r="H9" s="34" t="s">
        <v>65</v>
      </c>
      <c r="I9" s="34">
        <f>2/(0.5*0.001)</f>
        <v>4000</v>
      </c>
    </row>
    <row r="10" spans="1:9" ht="15" x14ac:dyDescent="0.15">
      <c r="A10" s="115" t="s">
        <v>6</v>
      </c>
      <c r="B10" s="33">
        <f>4650676*3</f>
        <v>13952028</v>
      </c>
      <c r="C10" s="34" t="s">
        <v>103</v>
      </c>
      <c r="D10" s="35">
        <f>371520*3</f>
        <v>1114560</v>
      </c>
      <c r="E10" s="34" t="s">
        <v>103</v>
      </c>
      <c r="F10" s="33">
        <f>4650676*3</f>
        <v>13952028</v>
      </c>
      <c r="G10" s="34" t="s">
        <v>65</v>
      </c>
      <c r="H10" s="35">
        <f>371520*3</f>
        <v>1114560</v>
      </c>
      <c r="I10" s="34" t="s">
        <v>65</v>
      </c>
    </row>
    <row r="11" spans="1:9" ht="15" x14ac:dyDescent="0.15">
      <c r="A11" s="115" t="s">
        <v>7</v>
      </c>
      <c r="B11" s="21" t="s">
        <v>103</v>
      </c>
      <c r="C11" s="22">
        <v>0.01</v>
      </c>
      <c r="D11" s="22" t="s">
        <v>103</v>
      </c>
      <c r="E11" s="22">
        <v>0.01</v>
      </c>
      <c r="F11" s="21" t="s">
        <v>279</v>
      </c>
      <c r="G11" s="22">
        <v>0.01</v>
      </c>
      <c r="H11" s="22" t="s">
        <v>279</v>
      </c>
      <c r="I11" s="22">
        <v>0.01</v>
      </c>
    </row>
    <row r="12" spans="1:9" ht="15" x14ac:dyDescent="0.15">
      <c r="A12" s="115" t="s">
        <v>8</v>
      </c>
      <c r="B12" s="21">
        <v>0.1</v>
      </c>
      <c r="C12" s="22" t="s">
        <v>103</v>
      </c>
      <c r="D12" s="22">
        <v>0.1</v>
      </c>
      <c r="E12" s="22" t="s">
        <v>103</v>
      </c>
      <c r="F12" s="21">
        <v>0.1</v>
      </c>
      <c r="G12" s="22" t="s">
        <v>279</v>
      </c>
      <c r="H12" s="22">
        <v>0.1</v>
      </c>
      <c r="I12" s="22" t="s">
        <v>280</v>
      </c>
    </row>
    <row r="13" spans="1:9" ht="16.5" x14ac:dyDescent="0.15">
      <c r="A13" s="115" t="s">
        <v>108</v>
      </c>
      <c r="B13" s="33">
        <f>B10/(B42*(4+2*11/14+1*1/14)/10)</f>
        <v>1.3466837097708284</v>
      </c>
      <c r="C13" s="34" t="s">
        <v>103</v>
      </c>
      <c r="D13" s="33">
        <f>D10/(D42*(4+2*2/14+1*1/14)/10)</f>
        <v>1.7763934426229511</v>
      </c>
      <c r="E13" s="34" t="s">
        <v>103</v>
      </c>
      <c r="F13" s="33">
        <f>F10/(F42*(4+2*11/14+1*1/14)/10)</f>
        <v>1.3466837097708284</v>
      </c>
      <c r="G13" s="34" t="s">
        <v>279</v>
      </c>
      <c r="H13" s="33">
        <f>H10/(H42*(4+2*2/14+1*1/14)/10)</f>
        <v>1.7763934426229511</v>
      </c>
      <c r="I13" s="34" t="s">
        <v>279</v>
      </c>
    </row>
    <row r="14" spans="1:9" ht="16.5" x14ac:dyDescent="0.15">
      <c r="A14" s="115" t="s">
        <v>109</v>
      </c>
      <c r="B14" s="34" t="s">
        <v>156</v>
      </c>
      <c r="C14" s="34" t="s">
        <v>156</v>
      </c>
      <c r="D14" s="34" t="s">
        <v>156</v>
      </c>
      <c r="E14" s="34" t="s">
        <v>156</v>
      </c>
      <c r="F14" s="34" t="s">
        <v>281</v>
      </c>
      <c r="G14" s="34" t="s">
        <v>281</v>
      </c>
      <c r="H14" s="34" t="s">
        <v>281</v>
      </c>
      <c r="I14" s="34" t="s">
        <v>281</v>
      </c>
    </row>
    <row r="15" spans="1:9" ht="15" x14ac:dyDescent="0.15">
      <c r="A15" s="115" t="s">
        <v>94</v>
      </c>
      <c r="B15" s="33">
        <v>3</v>
      </c>
      <c r="C15" s="34">
        <v>3</v>
      </c>
      <c r="D15" s="34">
        <v>3</v>
      </c>
      <c r="E15" s="34">
        <v>3</v>
      </c>
      <c r="F15" s="33">
        <v>3</v>
      </c>
      <c r="G15" s="34">
        <v>3</v>
      </c>
      <c r="H15" s="34">
        <v>3</v>
      </c>
      <c r="I15" s="34">
        <v>3</v>
      </c>
    </row>
    <row r="16" spans="1:9" ht="15" x14ac:dyDescent="0.15">
      <c r="A16" s="115" t="s">
        <v>9</v>
      </c>
      <c r="B16" s="33">
        <v>3</v>
      </c>
      <c r="C16" s="34">
        <v>3</v>
      </c>
      <c r="D16" s="34">
        <v>3</v>
      </c>
      <c r="E16" s="34">
        <v>3</v>
      </c>
      <c r="F16" s="33">
        <v>3</v>
      </c>
      <c r="G16" s="34">
        <v>3</v>
      </c>
      <c r="H16" s="34">
        <v>3</v>
      </c>
      <c r="I16" s="34">
        <v>3</v>
      </c>
    </row>
    <row r="17" spans="1:9" x14ac:dyDescent="0.15">
      <c r="A17" s="19" t="s">
        <v>10</v>
      </c>
      <c r="B17" s="32"/>
      <c r="C17" s="32"/>
      <c r="D17" s="32"/>
      <c r="E17" s="32"/>
      <c r="F17" s="32"/>
      <c r="G17" s="32"/>
      <c r="H17" s="32"/>
      <c r="I17" s="32"/>
    </row>
    <row r="18" spans="1:9" ht="30" x14ac:dyDescent="0.15">
      <c r="A18" s="115" t="s">
        <v>130</v>
      </c>
      <c r="B18" s="33">
        <v>32</v>
      </c>
      <c r="C18" s="34">
        <v>32</v>
      </c>
      <c r="D18" s="34">
        <v>2</v>
      </c>
      <c r="E18" s="34">
        <v>2</v>
      </c>
      <c r="F18" s="33">
        <v>32</v>
      </c>
      <c r="G18" s="34">
        <v>32</v>
      </c>
      <c r="H18" s="34">
        <v>2</v>
      </c>
      <c r="I18" s="34">
        <v>2</v>
      </c>
    </row>
    <row r="19" spans="1:9" ht="15" x14ac:dyDescent="0.15">
      <c r="A19" s="115" t="s">
        <v>160</v>
      </c>
      <c r="B19" s="33">
        <v>2</v>
      </c>
      <c r="C19" s="34">
        <v>2</v>
      </c>
      <c r="D19" s="34">
        <v>2</v>
      </c>
      <c r="E19" s="34">
        <v>2</v>
      </c>
      <c r="F19" s="33">
        <v>2</v>
      </c>
      <c r="G19" s="34">
        <v>2</v>
      </c>
      <c r="H19" s="34">
        <v>2</v>
      </c>
      <c r="I19" s="34">
        <v>2</v>
      </c>
    </row>
    <row r="20" spans="1:9" ht="15" x14ac:dyDescent="0.15">
      <c r="A20" s="115" t="s">
        <v>11</v>
      </c>
      <c r="B20" s="33">
        <v>9</v>
      </c>
      <c r="C20" s="34">
        <v>9</v>
      </c>
      <c r="D20" s="34">
        <v>20</v>
      </c>
      <c r="E20" s="34">
        <v>20</v>
      </c>
      <c r="F20" s="33">
        <v>9</v>
      </c>
      <c r="G20" s="34">
        <v>9</v>
      </c>
      <c r="H20" s="34">
        <v>20</v>
      </c>
      <c r="I20" s="34">
        <v>20</v>
      </c>
    </row>
    <row r="21" spans="1:9" ht="30" x14ac:dyDescent="0.15">
      <c r="A21" s="23" t="s">
        <v>93</v>
      </c>
      <c r="B21" s="36">
        <f t="shared" ref="B21:I21" si="0">B20+10*LOG10(B18)</f>
        <v>24.051499783199063</v>
      </c>
      <c r="C21" s="36">
        <f t="shared" si="0"/>
        <v>24.051499783199063</v>
      </c>
      <c r="D21" s="36">
        <f t="shared" si="0"/>
        <v>23.010299956639813</v>
      </c>
      <c r="E21" s="36">
        <f t="shared" si="0"/>
        <v>23.010299956639813</v>
      </c>
      <c r="F21" s="36">
        <f t="shared" si="0"/>
        <v>24.051499783199063</v>
      </c>
      <c r="G21" s="36">
        <f t="shared" si="0"/>
        <v>24.051499783199063</v>
      </c>
      <c r="H21" s="36">
        <f t="shared" si="0"/>
        <v>23.010299956639813</v>
      </c>
      <c r="I21" s="36">
        <f t="shared" si="0"/>
        <v>23.010299956639813</v>
      </c>
    </row>
    <row r="22" spans="1:9" ht="15" x14ac:dyDescent="0.15">
      <c r="A22" s="115" t="s">
        <v>12</v>
      </c>
      <c r="B22" s="33">
        <v>5</v>
      </c>
      <c r="C22" s="34">
        <v>5</v>
      </c>
      <c r="D22" s="34">
        <v>0</v>
      </c>
      <c r="E22" s="34">
        <v>0</v>
      </c>
      <c r="F22" s="33">
        <v>5</v>
      </c>
      <c r="G22" s="34">
        <v>5</v>
      </c>
      <c r="H22" s="34">
        <v>0</v>
      </c>
      <c r="I22" s="34">
        <v>0</v>
      </c>
    </row>
    <row r="23" spans="1:9" ht="45" x14ac:dyDescent="0.15">
      <c r="A23" s="116" t="s">
        <v>13</v>
      </c>
      <c r="B23" s="36">
        <f>IF(B18&gt;=2, 10*LOG10(B18/2), 0)</f>
        <v>12.041199826559248</v>
      </c>
      <c r="C23" s="36">
        <f t="shared" ref="C23:E23" si="1">IF(C18&gt;=2, 10*LOG10(C18/2), 0)</f>
        <v>12.041199826559248</v>
      </c>
      <c r="D23" s="36">
        <f t="shared" si="1"/>
        <v>0</v>
      </c>
      <c r="E23" s="36">
        <f t="shared" si="1"/>
        <v>0</v>
      </c>
      <c r="F23" s="36">
        <f>IF(F18&gt;=2, 10*LOG10(F18/2), 0)</f>
        <v>12.041199826559248</v>
      </c>
      <c r="G23" s="36">
        <f t="shared" ref="G23:I23" si="2">IF(G18&gt;=2, 10*LOG10(G18/2), 0)</f>
        <v>12.041199826559248</v>
      </c>
      <c r="H23" s="36">
        <f t="shared" si="2"/>
        <v>0</v>
      </c>
      <c r="I23" s="36">
        <f t="shared" si="2"/>
        <v>0</v>
      </c>
    </row>
    <row r="24" spans="1:9" ht="15" x14ac:dyDescent="0.15">
      <c r="A24" s="115" t="s">
        <v>14</v>
      </c>
      <c r="B24" s="33">
        <v>0</v>
      </c>
      <c r="C24" s="33">
        <v>0</v>
      </c>
      <c r="D24" s="34">
        <v>0</v>
      </c>
      <c r="E24" s="34">
        <v>0</v>
      </c>
      <c r="F24" s="33">
        <v>0</v>
      </c>
      <c r="G24" s="33">
        <v>0</v>
      </c>
      <c r="H24" s="34">
        <v>0</v>
      </c>
      <c r="I24" s="34">
        <v>0</v>
      </c>
    </row>
    <row r="25" spans="1:9" ht="15" x14ac:dyDescent="0.15">
      <c r="A25" s="115" t="s">
        <v>15</v>
      </c>
      <c r="B25" s="33">
        <v>0</v>
      </c>
      <c r="C25" s="33">
        <v>0</v>
      </c>
      <c r="D25" s="34">
        <v>0</v>
      </c>
      <c r="E25" s="34">
        <v>0</v>
      </c>
      <c r="F25" s="33">
        <v>0</v>
      </c>
      <c r="G25" s="33">
        <v>0</v>
      </c>
      <c r="H25" s="34">
        <v>0</v>
      </c>
      <c r="I25" s="34">
        <v>0</v>
      </c>
    </row>
    <row r="26" spans="1:9" ht="30" x14ac:dyDescent="0.15">
      <c r="A26" s="115" t="s">
        <v>16</v>
      </c>
      <c r="B26" s="33">
        <v>3</v>
      </c>
      <c r="C26" s="33">
        <v>3</v>
      </c>
      <c r="D26" s="33">
        <v>1</v>
      </c>
      <c r="E26" s="33">
        <v>1</v>
      </c>
      <c r="F26" s="33">
        <v>3</v>
      </c>
      <c r="G26" s="33">
        <v>3</v>
      </c>
      <c r="H26" s="33">
        <v>1</v>
      </c>
      <c r="I26" s="33">
        <v>1</v>
      </c>
    </row>
    <row r="27" spans="1:9" ht="15" x14ac:dyDescent="0.15">
      <c r="A27" s="117" t="s">
        <v>17</v>
      </c>
      <c r="B27" s="37">
        <f t="shared" ref="B27:I27" si="3">B21+B22+B23+B24-B26</f>
        <v>38.092699609758313</v>
      </c>
      <c r="C27" s="37">
        <f t="shared" si="3"/>
        <v>38.092699609758313</v>
      </c>
      <c r="D27" s="37">
        <f>D21+D22+D23+D24-D26</f>
        <v>22.010299956639813</v>
      </c>
      <c r="E27" s="37">
        <f t="shared" si="3"/>
        <v>22.010299956639813</v>
      </c>
      <c r="F27" s="37">
        <f t="shared" si="3"/>
        <v>38.092699609758313</v>
      </c>
      <c r="G27" s="37">
        <f t="shared" si="3"/>
        <v>38.092699609758313</v>
      </c>
      <c r="H27" s="37">
        <f>H21+H22+H23+H24-H26</f>
        <v>22.010299956639813</v>
      </c>
      <c r="I27" s="37">
        <f t="shared" si="3"/>
        <v>22.010299956639813</v>
      </c>
    </row>
    <row r="28" spans="1:9" ht="15" x14ac:dyDescent="0.15">
      <c r="A28" s="117" t="s">
        <v>18</v>
      </c>
      <c r="B28" s="37">
        <f t="shared" ref="B28:I28" si="4">B21+B22+B23-B25-B26</f>
        <v>38.092699609758313</v>
      </c>
      <c r="C28" s="37">
        <f t="shared" si="4"/>
        <v>38.092699609758313</v>
      </c>
      <c r="D28" s="37">
        <f t="shared" si="4"/>
        <v>22.010299956639813</v>
      </c>
      <c r="E28" s="37">
        <f t="shared" si="4"/>
        <v>22.010299956639813</v>
      </c>
      <c r="F28" s="37">
        <f t="shared" si="4"/>
        <v>38.092699609758313</v>
      </c>
      <c r="G28" s="37">
        <f t="shared" si="4"/>
        <v>38.092699609758313</v>
      </c>
      <c r="H28" s="37">
        <f t="shared" si="4"/>
        <v>22.010299956639813</v>
      </c>
      <c r="I28" s="37">
        <f t="shared" si="4"/>
        <v>22.010299956639813</v>
      </c>
    </row>
    <row r="29" spans="1:9" x14ac:dyDescent="0.15">
      <c r="A29" s="19" t="s">
        <v>19</v>
      </c>
      <c r="B29" s="32"/>
      <c r="C29" s="32"/>
      <c r="D29" s="32"/>
      <c r="E29" s="32"/>
      <c r="F29" s="32"/>
      <c r="G29" s="32"/>
      <c r="H29" s="32"/>
      <c r="I29" s="32"/>
    </row>
    <row r="30" spans="1:9" ht="30" x14ac:dyDescent="0.15">
      <c r="A30" s="115" t="s">
        <v>132</v>
      </c>
      <c r="B30" s="33">
        <v>4</v>
      </c>
      <c r="C30" s="33">
        <v>4</v>
      </c>
      <c r="D30" s="34">
        <v>32</v>
      </c>
      <c r="E30" s="34">
        <v>32</v>
      </c>
      <c r="F30" s="33">
        <v>4</v>
      </c>
      <c r="G30" s="33">
        <v>4</v>
      </c>
      <c r="H30" s="34">
        <v>32</v>
      </c>
      <c r="I30" s="34">
        <v>32</v>
      </c>
    </row>
    <row r="31" spans="1:9" ht="15" x14ac:dyDescent="0.15">
      <c r="A31" s="115" t="s">
        <v>243</v>
      </c>
      <c r="B31" s="33">
        <v>2</v>
      </c>
      <c r="C31" s="33">
        <v>2</v>
      </c>
      <c r="D31" s="34">
        <v>2</v>
      </c>
      <c r="E31" s="34">
        <v>2</v>
      </c>
      <c r="F31" s="33">
        <v>2</v>
      </c>
      <c r="G31" s="33">
        <v>2</v>
      </c>
      <c r="H31" s="34">
        <v>2</v>
      </c>
      <c r="I31" s="34">
        <v>2</v>
      </c>
    </row>
    <row r="32" spans="1:9" ht="15" x14ac:dyDescent="0.15">
      <c r="A32" s="115" t="s">
        <v>20</v>
      </c>
      <c r="B32" s="33">
        <v>0</v>
      </c>
      <c r="C32" s="33">
        <v>0</v>
      </c>
      <c r="D32" s="34">
        <v>5</v>
      </c>
      <c r="E32" s="34">
        <v>5</v>
      </c>
      <c r="F32" s="33">
        <v>0</v>
      </c>
      <c r="G32" s="33">
        <v>0</v>
      </c>
      <c r="H32" s="34">
        <v>5</v>
      </c>
      <c r="I32" s="34">
        <v>5</v>
      </c>
    </row>
    <row r="33" spans="1:9" ht="28.5" x14ac:dyDescent="0.15">
      <c r="A33" s="118" t="s">
        <v>95</v>
      </c>
      <c r="B33" s="38">
        <f t="shared" ref="B33:I33" si="5">IF(B30&gt;=2, 10*LOG10(B30/2), 0)</f>
        <v>3.0102999566398121</v>
      </c>
      <c r="C33" s="38">
        <f t="shared" si="5"/>
        <v>3.0102999566398121</v>
      </c>
      <c r="D33" s="38">
        <f t="shared" si="5"/>
        <v>12.041199826559248</v>
      </c>
      <c r="E33" s="38">
        <f t="shared" si="5"/>
        <v>12.041199826559248</v>
      </c>
      <c r="F33" s="38">
        <f t="shared" si="5"/>
        <v>3.0102999566398121</v>
      </c>
      <c r="G33" s="38">
        <f t="shared" si="5"/>
        <v>3.0102999566398121</v>
      </c>
      <c r="H33" s="38">
        <f t="shared" si="5"/>
        <v>12.041199826559248</v>
      </c>
      <c r="I33" s="38">
        <f t="shared" si="5"/>
        <v>12.041199826559248</v>
      </c>
    </row>
    <row r="34" spans="1:9" ht="30" x14ac:dyDescent="0.15">
      <c r="A34" s="115" t="s">
        <v>21</v>
      </c>
      <c r="B34" s="33">
        <v>1</v>
      </c>
      <c r="C34" s="33">
        <v>1</v>
      </c>
      <c r="D34" s="33">
        <v>3</v>
      </c>
      <c r="E34" s="33">
        <v>3</v>
      </c>
      <c r="F34" s="33">
        <v>1</v>
      </c>
      <c r="G34" s="33">
        <v>1</v>
      </c>
      <c r="H34" s="33">
        <v>3</v>
      </c>
      <c r="I34" s="33">
        <v>3</v>
      </c>
    </row>
    <row r="35" spans="1:9" ht="15" x14ac:dyDescent="0.15">
      <c r="A35" s="115" t="s">
        <v>22</v>
      </c>
      <c r="B35" s="34">
        <v>7</v>
      </c>
      <c r="C35" s="34">
        <v>7</v>
      </c>
      <c r="D35" s="34">
        <v>5</v>
      </c>
      <c r="E35" s="34">
        <v>5</v>
      </c>
      <c r="F35" s="34">
        <v>7</v>
      </c>
      <c r="G35" s="34">
        <v>7</v>
      </c>
      <c r="H35" s="34">
        <v>5</v>
      </c>
      <c r="I35" s="34">
        <v>5</v>
      </c>
    </row>
    <row r="36" spans="1:9" ht="15" x14ac:dyDescent="0.15">
      <c r="A36" s="115" t="s">
        <v>23</v>
      </c>
      <c r="B36" s="34">
        <v>-174</v>
      </c>
      <c r="C36" s="34">
        <v>-174</v>
      </c>
      <c r="D36" s="34">
        <v>-174</v>
      </c>
      <c r="E36" s="34">
        <v>-174</v>
      </c>
      <c r="F36" s="34">
        <v>-174</v>
      </c>
      <c r="G36" s="34">
        <v>-174</v>
      </c>
      <c r="H36" s="34">
        <v>-174</v>
      </c>
      <c r="I36" s="34">
        <v>-174</v>
      </c>
    </row>
    <row r="37" spans="1:9" ht="30" x14ac:dyDescent="0.15">
      <c r="A37" s="115" t="s">
        <v>24</v>
      </c>
      <c r="B37" s="33" t="s">
        <v>103</v>
      </c>
      <c r="C37" s="34">
        <v>-174</v>
      </c>
      <c r="D37" s="34" t="s">
        <v>103</v>
      </c>
      <c r="E37" s="34">
        <v>-174.9</v>
      </c>
      <c r="F37" s="33" t="s">
        <v>65</v>
      </c>
      <c r="G37" s="34">
        <v>-174</v>
      </c>
      <c r="H37" s="34" t="s">
        <v>65</v>
      </c>
      <c r="I37" s="34">
        <v>-174.9</v>
      </c>
    </row>
    <row r="38" spans="1:9" ht="15" x14ac:dyDescent="0.15">
      <c r="A38" s="115" t="s">
        <v>25</v>
      </c>
      <c r="B38" s="33">
        <v>-174</v>
      </c>
      <c r="C38" s="34" t="s">
        <v>103</v>
      </c>
      <c r="D38" s="34">
        <v>-174.9</v>
      </c>
      <c r="E38" s="34" t="s">
        <v>103</v>
      </c>
      <c r="F38" s="33">
        <v>-174</v>
      </c>
      <c r="G38" s="34" t="s">
        <v>280</v>
      </c>
      <c r="H38" s="34">
        <v>-174.9</v>
      </c>
      <c r="I38" s="34" t="s">
        <v>280</v>
      </c>
    </row>
    <row r="39" spans="1:9" ht="48.75" customHeight="1" x14ac:dyDescent="0.15">
      <c r="A39" s="119" t="s">
        <v>45</v>
      </c>
      <c r="B39" s="37" t="s">
        <v>251</v>
      </c>
      <c r="C39" s="37">
        <f t="shared" ref="C39:E39" si="6">10*LOG10(10^((C35+C36)/10)+10^(C37/10))</f>
        <v>-166.20990250347435</v>
      </c>
      <c r="D39" s="37" t="s">
        <v>251</v>
      </c>
      <c r="E39" s="37">
        <f t="shared" si="6"/>
        <v>-168.00651048203736</v>
      </c>
      <c r="F39" s="37" t="s">
        <v>280</v>
      </c>
      <c r="G39" s="37">
        <f t="shared" ref="G39:I39" si="7">10*LOG10(10^((G35+G36)/10)+10^(G37/10))</f>
        <v>-166.20990250347435</v>
      </c>
      <c r="H39" s="37" t="s">
        <v>280</v>
      </c>
      <c r="I39" s="37">
        <f t="shared" si="7"/>
        <v>-168.00651048203736</v>
      </c>
    </row>
    <row r="40" spans="1:9" ht="42.75" customHeight="1" x14ac:dyDescent="0.15">
      <c r="A40" s="119" t="s">
        <v>46</v>
      </c>
      <c r="B40" s="37">
        <f t="shared" ref="B40:D40" si="8">10*LOG10(10^((B35+B36)/10)+10^(B38/10))</f>
        <v>-166.20990250347435</v>
      </c>
      <c r="C40" s="37" t="s">
        <v>251</v>
      </c>
      <c r="D40" s="37">
        <f t="shared" si="8"/>
        <v>-168.00651048203736</v>
      </c>
      <c r="E40" s="37" t="s">
        <v>251</v>
      </c>
      <c r="F40" s="37">
        <f t="shared" ref="F40:H40" si="9">10*LOG10(10^((F35+F36)/10)+10^(F38/10))</f>
        <v>-166.20990250347435</v>
      </c>
      <c r="G40" s="37" t="s">
        <v>280</v>
      </c>
      <c r="H40" s="37">
        <f t="shared" si="9"/>
        <v>-168.00651048203736</v>
      </c>
      <c r="I40" s="37" t="s">
        <v>280</v>
      </c>
    </row>
    <row r="41" spans="1:9" ht="33" customHeight="1" x14ac:dyDescent="0.15">
      <c r="A41" s="115" t="s">
        <v>26</v>
      </c>
      <c r="B41" s="33" t="s">
        <v>103</v>
      </c>
      <c r="C41" s="33">
        <f>MaxN_RB!F6*12*15*1000</f>
        <v>19080000</v>
      </c>
      <c r="D41" s="34" t="s">
        <v>103</v>
      </c>
      <c r="E41" s="34">
        <f>1*12*30*1000</f>
        <v>360000</v>
      </c>
      <c r="F41" s="33" t="s">
        <v>280</v>
      </c>
      <c r="G41" s="33">
        <f>MaxN_RB!F7*12*30*1000</f>
        <v>18360000</v>
      </c>
      <c r="H41" s="34" t="s">
        <v>280</v>
      </c>
      <c r="I41" s="34">
        <f>1*12*30*1000</f>
        <v>360000</v>
      </c>
    </row>
    <row r="42" spans="1:9" ht="33.75" customHeight="1" x14ac:dyDescent="0.15">
      <c r="A42" s="115" t="s">
        <v>27</v>
      </c>
      <c r="B42" s="33">
        <f>MaxN_RB!F7*12*30*1000</f>
        <v>18360000</v>
      </c>
      <c r="C42" s="34" t="s">
        <v>103</v>
      </c>
      <c r="D42" s="33">
        <f>4*12*30*1000</f>
        <v>1440000</v>
      </c>
      <c r="E42" s="34" t="s">
        <v>103</v>
      </c>
      <c r="F42" s="33">
        <f>MaxN_RB!F7*12*30*1000</f>
        <v>18360000</v>
      </c>
      <c r="G42" s="34" t="s">
        <v>279</v>
      </c>
      <c r="H42" s="33">
        <f>4*12*30*1000</f>
        <v>1440000</v>
      </c>
      <c r="I42" s="34" t="s">
        <v>279</v>
      </c>
    </row>
    <row r="43" spans="1:9" ht="18.75" customHeight="1" x14ac:dyDescent="0.15">
      <c r="A43" s="117" t="s">
        <v>28</v>
      </c>
      <c r="B43" s="37" t="s">
        <v>251</v>
      </c>
      <c r="C43" s="37">
        <f t="shared" ref="B43:E44" si="10">C39+10*LOG10(C41)</f>
        <v>-93.404118799793594</v>
      </c>
      <c r="D43" s="37" t="s">
        <v>251</v>
      </c>
      <c r="E43" s="37">
        <f t="shared" si="10"/>
        <v>-112.44348547436448</v>
      </c>
      <c r="F43" s="37" t="s">
        <v>279</v>
      </c>
      <c r="G43" s="37">
        <f t="shared" ref="G43:I43" si="11">G39+10*LOG10(G41)</f>
        <v>-93.57117573482212</v>
      </c>
      <c r="H43" s="37" t="s">
        <v>280</v>
      </c>
      <c r="I43" s="37">
        <f t="shared" si="11"/>
        <v>-112.44348547436448</v>
      </c>
    </row>
    <row r="44" spans="1:9" ht="15" x14ac:dyDescent="0.15">
      <c r="A44" s="117" t="s">
        <v>29</v>
      </c>
      <c r="B44" s="37">
        <f t="shared" si="10"/>
        <v>-93.57117573482212</v>
      </c>
      <c r="C44" s="37" t="s">
        <v>251</v>
      </c>
      <c r="D44" s="37">
        <f t="shared" si="10"/>
        <v>-106.42288556108485</v>
      </c>
      <c r="E44" s="37" t="s">
        <v>251</v>
      </c>
      <c r="F44" s="37">
        <f>F40+10*LOG10(F42)</f>
        <v>-93.57117573482212</v>
      </c>
      <c r="G44" s="37" t="s">
        <v>280</v>
      </c>
      <c r="H44" s="37">
        <f>H40+10*LOG10(H42)</f>
        <v>-106.42288556108485</v>
      </c>
      <c r="I44" s="37" t="s">
        <v>280</v>
      </c>
    </row>
    <row r="45" spans="1:9" ht="15" x14ac:dyDescent="0.15">
      <c r="A45" s="115" t="s">
        <v>30</v>
      </c>
      <c r="B45" s="33" t="s">
        <v>103</v>
      </c>
      <c r="C45" s="85">
        <v>-4.8</v>
      </c>
      <c r="D45" s="33" t="s">
        <v>103</v>
      </c>
      <c r="E45" s="85">
        <v>-8</v>
      </c>
      <c r="F45" s="85" t="s">
        <v>280</v>
      </c>
      <c r="G45" s="85">
        <v>-9.4</v>
      </c>
      <c r="H45" s="85" t="s">
        <v>280</v>
      </c>
      <c r="I45" s="85">
        <v>-10.199999999999999</v>
      </c>
    </row>
    <row r="46" spans="1:9" ht="15" x14ac:dyDescent="0.15">
      <c r="A46" s="115" t="s">
        <v>31</v>
      </c>
      <c r="B46" s="85">
        <v>6.3</v>
      </c>
      <c r="C46" s="33" t="s">
        <v>103</v>
      </c>
      <c r="D46" s="85">
        <v>14.13</v>
      </c>
      <c r="E46" s="33" t="s">
        <v>103</v>
      </c>
      <c r="F46" s="85">
        <v>3.5</v>
      </c>
      <c r="G46" s="85" t="s">
        <v>280</v>
      </c>
      <c r="H46" s="85">
        <v>8.9499999999999993</v>
      </c>
      <c r="I46" s="85" t="s">
        <v>279</v>
      </c>
    </row>
    <row r="47" spans="1:9" ht="15" x14ac:dyDescent="0.15">
      <c r="A47" s="115" t="s">
        <v>32</v>
      </c>
      <c r="B47" s="33">
        <v>2</v>
      </c>
      <c r="C47" s="34">
        <v>2</v>
      </c>
      <c r="D47" s="34">
        <v>2</v>
      </c>
      <c r="E47" s="34">
        <v>2</v>
      </c>
      <c r="F47" s="33">
        <v>2</v>
      </c>
      <c r="G47" s="34">
        <v>2</v>
      </c>
      <c r="H47" s="34">
        <v>2</v>
      </c>
      <c r="I47" s="34">
        <v>2</v>
      </c>
    </row>
    <row r="48" spans="1:9" ht="15" x14ac:dyDescent="0.15">
      <c r="A48" s="115" t="s">
        <v>33</v>
      </c>
      <c r="B48" s="33" t="s">
        <v>103</v>
      </c>
      <c r="C48" s="34">
        <v>0</v>
      </c>
      <c r="D48" s="34" t="s">
        <v>103</v>
      </c>
      <c r="E48" s="34">
        <v>0</v>
      </c>
      <c r="F48" s="33" t="s">
        <v>279</v>
      </c>
      <c r="G48" s="34">
        <v>0</v>
      </c>
      <c r="H48" s="34" t="s">
        <v>279</v>
      </c>
      <c r="I48" s="34">
        <v>0</v>
      </c>
    </row>
    <row r="49" spans="1:9" ht="15" x14ac:dyDescent="0.15">
      <c r="A49" s="115" t="s">
        <v>34</v>
      </c>
      <c r="B49" s="33">
        <v>0.5</v>
      </c>
      <c r="C49" s="34" t="s">
        <v>103</v>
      </c>
      <c r="D49" s="34">
        <v>0.5</v>
      </c>
      <c r="E49" s="34" t="s">
        <v>103</v>
      </c>
      <c r="F49" s="33">
        <v>0.5</v>
      </c>
      <c r="G49" s="34" t="s">
        <v>279</v>
      </c>
      <c r="H49" s="34">
        <v>0.5</v>
      </c>
      <c r="I49" s="34" t="s">
        <v>280</v>
      </c>
    </row>
    <row r="50" spans="1:9" ht="15" x14ac:dyDescent="0.15">
      <c r="A50" s="119" t="s">
        <v>47</v>
      </c>
      <c r="B50" s="37" t="s">
        <v>251</v>
      </c>
      <c r="C50" s="37">
        <f t="shared" ref="C50:E50" si="12">C43+C45+C47-C48</f>
        <v>-96.204118799793591</v>
      </c>
      <c r="D50" s="37" t="s">
        <v>251</v>
      </c>
      <c r="E50" s="37">
        <f t="shared" si="12"/>
        <v>-118.44348547436448</v>
      </c>
      <c r="F50" s="37" t="s">
        <v>279</v>
      </c>
      <c r="G50" s="37">
        <f t="shared" ref="G50:I50" si="13">G43+G45+G47-G48</f>
        <v>-100.97117573482213</v>
      </c>
      <c r="H50" s="37" t="s">
        <v>280</v>
      </c>
      <c r="I50" s="37">
        <f t="shared" si="13"/>
        <v>-120.64348547436448</v>
      </c>
    </row>
    <row r="51" spans="1:9" ht="15" x14ac:dyDescent="0.15">
      <c r="A51" s="119" t="s">
        <v>48</v>
      </c>
      <c r="B51" s="37">
        <f t="shared" ref="B51:D51" si="14">B44+B46+B47-B49</f>
        <v>-85.771175734822123</v>
      </c>
      <c r="C51" s="37" t="s">
        <v>251</v>
      </c>
      <c r="D51" s="37">
        <f t="shared" si="14"/>
        <v>-90.792885561084859</v>
      </c>
      <c r="E51" s="37" t="s">
        <v>251</v>
      </c>
      <c r="F51" s="37">
        <f t="shared" ref="F51:H51" si="15">F44+F46+F47-F49</f>
        <v>-88.57117573482212</v>
      </c>
      <c r="G51" s="37" t="s">
        <v>279</v>
      </c>
      <c r="H51" s="37">
        <f t="shared" si="15"/>
        <v>-95.972885561084851</v>
      </c>
      <c r="I51" s="37" t="s">
        <v>279</v>
      </c>
    </row>
    <row r="52" spans="1:9" ht="15" x14ac:dyDescent="0.15">
      <c r="A52" s="119" t="s">
        <v>114</v>
      </c>
      <c r="B52" s="37" t="s">
        <v>251</v>
      </c>
      <c r="C52" s="37">
        <f t="shared" ref="C52:E52" si="16">C27+C32+C33-C50</f>
        <v>137.30711836619173</v>
      </c>
      <c r="D52" s="37" t="s">
        <v>251</v>
      </c>
      <c r="E52" s="37">
        <f t="shared" si="16"/>
        <v>157.49498525756354</v>
      </c>
      <c r="F52" s="37" t="s">
        <v>280</v>
      </c>
      <c r="G52" s="37">
        <f t="shared" ref="G52:I52" si="17">G27+G32+G33-G50</f>
        <v>142.07417530122024</v>
      </c>
      <c r="H52" s="37" t="s">
        <v>280</v>
      </c>
      <c r="I52" s="37">
        <f t="shared" si="17"/>
        <v>159.69498525756353</v>
      </c>
    </row>
    <row r="53" spans="1:9" ht="15" x14ac:dyDescent="0.15">
      <c r="A53" s="119" t="s">
        <v>115</v>
      </c>
      <c r="B53" s="37">
        <f t="shared" ref="B53:D53" si="18">B28+B32+B33-B51</f>
        <v>126.87417530122025</v>
      </c>
      <c r="C53" s="37" t="s">
        <v>251</v>
      </c>
      <c r="D53" s="37">
        <f t="shared" si="18"/>
        <v>129.84438534428392</v>
      </c>
      <c r="E53" s="37" t="s">
        <v>251</v>
      </c>
      <c r="F53" s="37">
        <f t="shared" ref="F53:H53" si="19">F28+F32+F33-F51</f>
        <v>129.67417530122026</v>
      </c>
      <c r="G53" s="37" t="s">
        <v>280</v>
      </c>
      <c r="H53" s="37">
        <f t="shared" si="19"/>
        <v>135.02438534428393</v>
      </c>
      <c r="I53" s="37" t="s">
        <v>279</v>
      </c>
    </row>
    <row r="54" spans="1:9" x14ac:dyDescent="0.15">
      <c r="A54" s="19" t="s">
        <v>35</v>
      </c>
      <c r="B54" s="32"/>
      <c r="C54" s="32"/>
      <c r="D54" s="32"/>
      <c r="E54" s="32"/>
      <c r="F54" s="32"/>
      <c r="G54" s="32"/>
      <c r="H54" s="32"/>
      <c r="I54" s="32"/>
    </row>
    <row r="55" spans="1:9" ht="15" x14ac:dyDescent="0.15">
      <c r="A55" s="115" t="s">
        <v>36</v>
      </c>
      <c r="B55" s="34">
        <v>4</v>
      </c>
      <c r="C55" s="34">
        <v>4</v>
      </c>
      <c r="D55" s="34">
        <v>4</v>
      </c>
      <c r="E55" s="34">
        <v>4</v>
      </c>
      <c r="F55" s="86">
        <v>3</v>
      </c>
      <c r="G55" s="86">
        <v>3</v>
      </c>
      <c r="H55" s="86">
        <v>3</v>
      </c>
      <c r="I55" s="86">
        <v>3</v>
      </c>
    </row>
    <row r="56" spans="1:9" ht="18" x14ac:dyDescent="0.15">
      <c r="A56" s="120" t="s">
        <v>116</v>
      </c>
      <c r="B56" s="34"/>
      <c r="C56" s="34"/>
      <c r="D56" s="34"/>
      <c r="E56" s="34"/>
      <c r="F56" s="135"/>
      <c r="G56" s="86"/>
      <c r="H56" s="135"/>
      <c r="I56" s="86"/>
    </row>
    <row r="57" spans="1:9" ht="30" x14ac:dyDescent="0.15">
      <c r="A57" s="115" t="s">
        <v>37</v>
      </c>
      <c r="B57" s="34" t="s">
        <v>103</v>
      </c>
      <c r="C57" s="34">
        <v>8.5</v>
      </c>
      <c r="D57" s="34" t="s">
        <v>103</v>
      </c>
      <c r="E57" s="34">
        <v>8.5</v>
      </c>
      <c r="F57" s="132" t="s">
        <v>280</v>
      </c>
      <c r="G57" s="85">
        <v>2.96</v>
      </c>
      <c r="H57" s="132" t="s">
        <v>280</v>
      </c>
      <c r="I57" s="85">
        <v>2.96</v>
      </c>
    </row>
    <row r="58" spans="1:9" ht="30" x14ac:dyDescent="0.15">
      <c r="A58" s="115" t="s">
        <v>38</v>
      </c>
      <c r="B58" s="34">
        <v>5.2</v>
      </c>
      <c r="C58" s="34" t="s">
        <v>103</v>
      </c>
      <c r="D58" s="34">
        <v>5.2</v>
      </c>
      <c r="E58" s="34" t="s">
        <v>103</v>
      </c>
      <c r="F58" s="85">
        <v>1.69</v>
      </c>
      <c r="G58" s="132" t="s">
        <v>279</v>
      </c>
      <c r="H58" s="85">
        <v>1.69</v>
      </c>
      <c r="I58" s="132" t="s">
        <v>280</v>
      </c>
    </row>
    <row r="59" spans="1:9" ht="15" x14ac:dyDescent="0.15">
      <c r="A59" s="115" t="s">
        <v>39</v>
      </c>
      <c r="B59" s="34"/>
      <c r="C59" s="34"/>
      <c r="D59" s="34"/>
      <c r="E59" s="34"/>
      <c r="F59" s="34">
        <v>0</v>
      </c>
      <c r="G59" s="34">
        <v>0</v>
      </c>
      <c r="H59" s="34">
        <v>0</v>
      </c>
      <c r="I59" s="34">
        <v>0</v>
      </c>
    </row>
    <row r="60" spans="1:9" ht="15" x14ac:dyDescent="0.15">
      <c r="A60" s="115" t="s">
        <v>40</v>
      </c>
      <c r="B60" s="34">
        <v>0</v>
      </c>
      <c r="C60" s="34">
        <v>0</v>
      </c>
      <c r="D60" s="34">
        <v>0</v>
      </c>
      <c r="E60" s="34">
        <v>0</v>
      </c>
      <c r="F60" s="33">
        <v>0</v>
      </c>
      <c r="G60" s="33">
        <v>0</v>
      </c>
      <c r="H60" s="33">
        <v>0</v>
      </c>
      <c r="I60" s="33">
        <v>0</v>
      </c>
    </row>
    <row r="61" spans="1:9" ht="15" x14ac:dyDescent="0.15">
      <c r="A61" s="115" t="s">
        <v>41</v>
      </c>
      <c r="B61" s="34"/>
      <c r="C61" s="34"/>
      <c r="D61" s="34"/>
      <c r="E61" s="34"/>
      <c r="F61" s="34">
        <v>0</v>
      </c>
      <c r="G61" s="34">
        <v>0</v>
      </c>
      <c r="H61" s="34">
        <v>0</v>
      </c>
      <c r="I61" s="34">
        <v>0</v>
      </c>
    </row>
    <row r="62" spans="1:9" ht="15" x14ac:dyDescent="0.15">
      <c r="A62" s="119" t="s">
        <v>54</v>
      </c>
      <c r="B62" s="37" t="s">
        <v>251</v>
      </c>
      <c r="C62" s="37">
        <f t="shared" ref="C62:E62" si="20">C52-C57+C59-C60+C61-C34</f>
        <v>127.80711836619173</v>
      </c>
      <c r="D62" s="37" t="s">
        <v>251</v>
      </c>
      <c r="E62" s="37">
        <f t="shared" si="20"/>
        <v>145.99498525756354</v>
      </c>
      <c r="F62" s="37" t="s">
        <v>280</v>
      </c>
      <c r="G62" s="37">
        <f>G52-G57+G59-G60+G61-G34</f>
        <v>138.11417530122023</v>
      </c>
      <c r="H62" s="37" t="s">
        <v>280</v>
      </c>
      <c r="I62" s="37">
        <f>I52-I57+I59-I60+I61-I34</f>
        <v>153.73498525756352</v>
      </c>
    </row>
    <row r="63" spans="1:9" ht="15" x14ac:dyDescent="0.15">
      <c r="A63" s="119" t="s">
        <v>49</v>
      </c>
      <c r="B63" s="37">
        <f t="shared" ref="B63:D63" si="21">B53-B58+B59-B60+B61-B34</f>
        <v>120.67417530122025</v>
      </c>
      <c r="C63" s="37" t="s">
        <v>251</v>
      </c>
      <c r="D63" s="37">
        <f t="shared" si="21"/>
        <v>121.64438534428392</v>
      </c>
      <c r="E63" s="37" t="s">
        <v>251</v>
      </c>
      <c r="F63" s="37">
        <f>F53-F58+F59-F60+F61-F34</f>
        <v>126.98417530122026</v>
      </c>
      <c r="G63" s="37" t="s">
        <v>280</v>
      </c>
      <c r="H63" s="37">
        <f>H53-H58+H59-H60+H61-H34</f>
        <v>130.33438534428393</v>
      </c>
      <c r="I63" s="37" t="s">
        <v>279</v>
      </c>
    </row>
    <row r="64" spans="1:9" x14ac:dyDescent="0.15">
      <c r="A64" s="19" t="s">
        <v>42</v>
      </c>
      <c r="B64" s="32"/>
      <c r="C64" s="32"/>
      <c r="D64" s="32"/>
      <c r="E64" s="32"/>
      <c r="F64" s="32"/>
      <c r="G64" s="32"/>
      <c r="H64" s="32"/>
      <c r="I64" s="32"/>
    </row>
    <row r="65" spans="1:9" ht="30" x14ac:dyDescent="0.15">
      <c r="A65" s="121" t="s">
        <v>43</v>
      </c>
      <c r="B65" s="34" t="s">
        <v>102</v>
      </c>
      <c r="C65" s="34">
        <f>10^((C62-17.3-24.9*LOG10(C$4))/38.3)</f>
        <v>311.80692715884993</v>
      </c>
      <c r="D65" s="34" t="s">
        <v>102</v>
      </c>
      <c r="E65" s="34">
        <f>10^((E62-17.3-24.9*LOG10(E$4))/38.3)</f>
        <v>930.60373324047498</v>
      </c>
      <c r="F65" s="34" t="s">
        <v>280</v>
      </c>
      <c r="G65" s="34">
        <f>10^((G62-11.5-20*LOG10(G$4))/43.3)</f>
        <v>442.61603888914976</v>
      </c>
      <c r="H65" s="34" t="s">
        <v>279</v>
      </c>
      <c r="I65" s="34">
        <f>10^((I62-11.5-20*LOG10(I$4))/43.3)</f>
        <v>1015.7454437760595</v>
      </c>
    </row>
    <row r="66" spans="1:9" ht="30" x14ac:dyDescent="0.15">
      <c r="A66" s="121" t="s">
        <v>44</v>
      </c>
      <c r="B66" s="34">
        <f>10^((B63-17.3-24.9*LOG10(B$4))/38.3)</f>
        <v>203.07059298612089</v>
      </c>
      <c r="C66" s="34" t="s">
        <v>102</v>
      </c>
      <c r="D66" s="34">
        <f>10^((D63-17.3-24.9*LOG10(D$4))/38.3)</f>
        <v>215.2677105251534</v>
      </c>
      <c r="E66" s="34" t="s">
        <v>102</v>
      </c>
      <c r="F66" s="34">
        <f>10^((F63-11.5-20*LOG10(F$4))/43.3)</f>
        <v>244.89688850880043</v>
      </c>
      <c r="G66" s="34" t="s">
        <v>279</v>
      </c>
      <c r="H66" s="34">
        <f>10^((H63-11.5-20*LOG10(H$4))/43.3)</f>
        <v>292.65457904885341</v>
      </c>
      <c r="I66" s="34" t="s">
        <v>279</v>
      </c>
    </row>
    <row r="67" spans="1:9" ht="18" x14ac:dyDescent="0.15">
      <c r="A67" s="121" t="s">
        <v>117</v>
      </c>
      <c r="B67" s="34" t="s">
        <v>103</v>
      </c>
      <c r="C67" s="34">
        <f>PI()*(C65)^2</f>
        <v>305436.82129969384</v>
      </c>
      <c r="D67" s="34" t="s">
        <v>103</v>
      </c>
      <c r="E67" s="34">
        <f>PI()*(E65)^2</f>
        <v>2720692.4632591247</v>
      </c>
      <c r="F67" s="34" t="s">
        <v>280</v>
      </c>
      <c r="G67" s="34">
        <f>PI()*(G65)^2</f>
        <v>615466.14285427635</v>
      </c>
      <c r="H67" s="34" t="s">
        <v>280</v>
      </c>
      <c r="I67" s="34">
        <f>PI()*(I65)^2</f>
        <v>3241303.055086711</v>
      </c>
    </row>
    <row r="68" spans="1:9" ht="18" x14ac:dyDescent="0.15">
      <c r="A68" s="121" t="s">
        <v>118</v>
      </c>
      <c r="B68" s="34">
        <f>PI()*(B66)^2</f>
        <v>129551.94772657589</v>
      </c>
      <c r="C68" s="34" t="s">
        <v>103</v>
      </c>
      <c r="D68" s="34">
        <f>PI()*(D66)^2</f>
        <v>145581.99165697489</v>
      </c>
      <c r="E68" s="34" t="s">
        <v>103</v>
      </c>
      <c r="F68" s="34">
        <f>PI()*(F66)^2</f>
        <v>188415.4046244823</v>
      </c>
      <c r="G68" s="34" t="s">
        <v>280</v>
      </c>
      <c r="H68" s="34">
        <f>PI()*(H66)^2</f>
        <v>269067.05181255215</v>
      </c>
      <c r="I68" s="34" t="s">
        <v>280</v>
      </c>
    </row>
  </sheetData>
  <mergeCells count="4">
    <mergeCell ref="B1:C1"/>
    <mergeCell ref="D1:E1"/>
    <mergeCell ref="F1:G1"/>
    <mergeCell ref="H1:I1"/>
  </mergeCells>
  <phoneticPr fontId="1" type="noConversion"/>
  <dataValidations count="1">
    <dataValidation type="list" allowBlank="1" showInputMessage="1" showErrorMessage="1" sqref="D34:E34 B26:C26 H34:I34 F26:G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Normal="100" workbookViewId="0">
      <pane xSplit="1" ySplit="2" topLeftCell="B51" activePane="bottomRight" state="frozen"/>
      <selection pane="topRight" activeCell="B1" sqref="B1"/>
      <selection pane="bottomLeft" activeCell="A3" sqref="A3"/>
      <selection pane="bottomRight" activeCell="A54" sqref="A54"/>
    </sheetView>
  </sheetViews>
  <sheetFormatPr defaultColWidth="9" defaultRowHeight="14.25" x14ac:dyDescent="0.15"/>
  <cols>
    <col min="1" max="1" width="43.25" style="172" customWidth="1"/>
    <col min="2" max="2" width="16" style="147" customWidth="1"/>
    <col min="3" max="3" width="15.625" style="147" customWidth="1"/>
    <col min="4" max="4" width="15.25" style="148" customWidth="1"/>
    <col min="5" max="5" width="14.75" style="148" customWidth="1"/>
    <col min="6" max="16384" width="9" style="2"/>
  </cols>
  <sheetData>
    <row r="1" spans="1:5" x14ac:dyDescent="0.15">
      <c r="A1" s="150" t="s">
        <v>0</v>
      </c>
      <c r="B1" s="294" t="s">
        <v>133</v>
      </c>
      <c r="C1" s="295"/>
      <c r="D1" s="295" t="s">
        <v>134</v>
      </c>
      <c r="E1" s="296"/>
    </row>
    <row r="2" spans="1:5" ht="28.5" x14ac:dyDescent="0.15">
      <c r="A2" s="150"/>
      <c r="B2" s="173" t="s">
        <v>331</v>
      </c>
      <c r="C2" s="173" t="s">
        <v>332</v>
      </c>
      <c r="D2" s="173" t="s">
        <v>333</v>
      </c>
      <c r="E2" s="173" t="s">
        <v>334</v>
      </c>
    </row>
    <row r="3" spans="1:5" x14ac:dyDescent="0.15">
      <c r="A3" s="150" t="s">
        <v>1</v>
      </c>
      <c r="B3" s="174"/>
      <c r="C3" s="174"/>
      <c r="D3" s="174"/>
      <c r="E3" s="174"/>
    </row>
    <row r="4" spans="1:5" ht="15" x14ac:dyDescent="0.15">
      <c r="A4" s="175" t="s">
        <v>2</v>
      </c>
      <c r="B4" s="145">
        <v>4</v>
      </c>
      <c r="C4" s="145">
        <v>4</v>
      </c>
      <c r="D4" s="145">
        <v>4</v>
      </c>
      <c r="E4" s="145">
        <v>4</v>
      </c>
    </row>
    <row r="5" spans="1:5" ht="15" x14ac:dyDescent="0.15">
      <c r="A5" s="175" t="s">
        <v>3</v>
      </c>
      <c r="B5" s="145">
        <v>3</v>
      </c>
      <c r="C5" s="145">
        <v>3</v>
      </c>
      <c r="D5" s="145">
        <v>3</v>
      </c>
      <c r="E5" s="145">
        <v>3</v>
      </c>
    </row>
    <row r="6" spans="1:5" ht="15" x14ac:dyDescent="0.15">
      <c r="A6" s="175" t="s">
        <v>4</v>
      </c>
      <c r="B6" s="136">
        <v>1.5</v>
      </c>
      <c r="C6" s="136">
        <v>1.5</v>
      </c>
      <c r="D6" s="136">
        <v>1.5</v>
      </c>
      <c r="E6" s="136">
        <v>1.5</v>
      </c>
    </row>
    <row r="7" spans="1:5" ht="46.5" x14ac:dyDescent="0.15">
      <c r="A7" s="175" t="s">
        <v>335</v>
      </c>
      <c r="B7" s="142" t="s">
        <v>102</v>
      </c>
      <c r="C7" s="169">
        <v>0.95</v>
      </c>
      <c r="D7" s="169" t="s">
        <v>102</v>
      </c>
      <c r="E7" s="169">
        <v>0.95</v>
      </c>
    </row>
    <row r="8" spans="1:5" ht="46.5" x14ac:dyDescent="0.15">
      <c r="A8" s="175" t="s">
        <v>336</v>
      </c>
      <c r="B8" s="142">
        <v>0.9</v>
      </c>
      <c r="C8" s="169" t="s">
        <v>102</v>
      </c>
      <c r="D8" s="169">
        <v>0.9</v>
      </c>
      <c r="E8" s="169" t="s">
        <v>102</v>
      </c>
    </row>
    <row r="9" spans="1:5" ht="15" x14ac:dyDescent="0.15">
      <c r="A9" s="175" t="s">
        <v>5</v>
      </c>
      <c r="B9" s="136" t="s">
        <v>102</v>
      </c>
      <c r="C9" s="145">
        <f>64/(0.5*0.001)</f>
        <v>128000</v>
      </c>
      <c r="D9" s="145" t="s">
        <v>102</v>
      </c>
      <c r="E9" s="145">
        <f>2/(0.5*0.001)</f>
        <v>4000</v>
      </c>
    </row>
    <row r="10" spans="1:5" ht="15" x14ac:dyDescent="0.15">
      <c r="A10" s="175" t="s">
        <v>6</v>
      </c>
      <c r="B10" s="136">
        <f>4650676*3</f>
        <v>13952028</v>
      </c>
      <c r="C10" s="145" t="s">
        <v>102</v>
      </c>
      <c r="D10" s="140">
        <f>371520*3</f>
        <v>1114560</v>
      </c>
      <c r="E10" s="145" t="s">
        <v>102</v>
      </c>
    </row>
    <row r="11" spans="1:5" ht="30" x14ac:dyDescent="0.15">
      <c r="A11" s="175" t="s">
        <v>7</v>
      </c>
      <c r="B11" s="142" t="s">
        <v>102</v>
      </c>
      <c r="C11" s="169">
        <v>0.01</v>
      </c>
      <c r="D11" s="169" t="s">
        <v>102</v>
      </c>
      <c r="E11" s="169">
        <v>0.01</v>
      </c>
    </row>
    <row r="12" spans="1:5" ht="30" x14ac:dyDescent="0.15">
      <c r="A12" s="175" t="s">
        <v>8</v>
      </c>
      <c r="B12" s="142">
        <v>0.1</v>
      </c>
      <c r="C12" s="169" t="s">
        <v>102</v>
      </c>
      <c r="D12" s="169">
        <v>0.1</v>
      </c>
      <c r="E12" s="169" t="s">
        <v>102</v>
      </c>
    </row>
    <row r="13" spans="1:5" ht="16.5" x14ac:dyDescent="0.15">
      <c r="A13" s="175" t="s">
        <v>337</v>
      </c>
      <c r="B13" s="136">
        <f>B10/(B42*(5+2*11/14)/10)</f>
        <v>1.156391446433646</v>
      </c>
      <c r="C13" s="136" t="s">
        <v>102</v>
      </c>
      <c r="D13" s="136">
        <f>D10/(D42*(3+2*3/14)/10)</f>
        <v>2.2574999999999998</v>
      </c>
      <c r="E13" s="136" t="s">
        <v>102</v>
      </c>
    </row>
    <row r="14" spans="1:5" ht="16.5" x14ac:dyDescent="0.15">
      <c r="A14" s="175" t="s">
        <v>338</v>
      </c>
      <c r="B14" s="145" t="s">
        <v>339</v>
      </c>
      <c r="C14" s="145" t="s">
        <v>339</v>
      </c>
      <c r="D14" s="145" t="s">
        <v>339</v>
      </c>
      <c r="E14" s="145" t="s">
        <v>339</v>
      </c>
    </row>
    <row r="15" spans="1:5" ht="15" x14ac:dyDescent="0.15">
      <c r="A15" s="175" t="s">
        <v>340</v>
      </c>
      <c r="B15" s="136">
        <v>3</v>
      </c>
      <c r="C15" s="145">
        <v>3</v>
      </c>
      <c r="D15" s="145">
        <v>3</v>
      </c>
      <c r="E15" s="145">
        <v>3</v>
      </c>
    </row>
    <row r="16" spans="1:5" ht="15" x14ac:dyDescent="0.15">
      <c r="A16" s="175" t="s">
        <v>9</v>
      </c>
      <c r="B16" s="136">
        <v>3</v>
      </c>
      <c r="C16" s="145">
        <v>3</v>
      </c>
      <c r="D16" s="145">
        <v>3</v>
      </c>
      <c r="E16" s="145">
        <v>3</v>
      </c>
    </row>
    <row r="17" spans="1:5" x14ac:dyDescent="0.15">
      <c r="A17" s="150" t="s">
        <v>10</v>
      </c>
      <c r="B17" s="138"/>
      <c r="C17" s="138"/>
      <c r="D17" s="138"/>
      <c r="E17" s="138"/>
    </row>
    <row r="18" spans="1:5" ht="45" x14ac:dyDescent="0.15">
      <c r="A18" s="175" t="s">
        <v>341</v>
      </c>
      <c r="B18" s="136">
        <v>32</v>
      </c>
      <c r="C18" s="145">
        <v>32</v>
      </c>
      <c r="D18" s="145">
        <v>2</v>
      </c>
      <c r="E18" s="145">
        <v>2</v>
      </c>
    </row>
    <row r="19" spans="1:5" ht="15" x14ac:dyDescent="0.15">
      <c r="A19" s="175" t="s">
        <v>342</v>
      </c>
      <c r="B19" s="136">
        <v>2</v>
      </c>
      <c r="C19" s="145">
        <v>2</v>
      </c>
      <c r="D19" s="145">
        <v>2</v>
      </c>
      <c r="E19" s="145">
        <v>2</v>
      </c>
    </row>
    <row r="20" spans="1:5" ht="15" x14ac:dyDescent="0.15">
      <c r="A20" s="175" t="s">
        <v>11</v>
      </c>
      <c r="B20" s="136">
        <v>9</v>
      </c>
      <c r="C20" s="145">
        <v>9</v>
      </c>
      <c r="D20" s="145">
        <v>20</v>
      </c>
      <c r="E20" s="145">
        <v>20</v>
      </c>
    </row>
    <row r="21" spans="1:5" ht="45" x14ac:dyDescent="0.15">
      <c r="A21" s="176" t="s">
        <v>343</v>
      </c>
      <c r="B21" s="177">
        <f>B20+10*LOG10(B18)</f>
        <v>24.051499783199063</v>
      </c>
      <c r="C21" s="177">
        <f>C20+10*LOG10(C18)</f>
        <v>24.051499783199063</v>
      </c>
      <c r="D21" s="177">
        <f>D20+10*LOG10(D18)</f>
        <v>23.010299956639813</v>
      </c>
      <c r="E21" s="177">
        <f>E20+10*LOG10(E18)</f>
        <v>23.010299956639813</v>
      </c>
    </row>
    <row r="22" spans="1:5" ht="15" x14ac:dyDescent="0.15">
      <c r="A22" s="175" t="s">
        <v>12</v>
      </c>
      <c r="B22" s="136">
        <v>5</v>
      </c>
      <c r="C22" s="145">
        <v>5</v>
      </c>
      <c r="D22" s="145">
        <v>0</v>
      </c>
      <c r="E22" s="145">
        <v>0</v>
      </c>
    </row>
    <row r="23" spans="1:5" ht="45" x14ac:dyDescent="0.15">
      <c r="A23" s="178" t="s">
        <v>13</v>
      </c>
      <c r="B23" s="177">
        <f>IF(B18&gt;=2,10*LOG10(B18/2),0)</f>
        <v>12.041199826559248</v>
      </c>
      <c r="C23" s="177">
        <f>IF(C18&gt;=2,10*LOG10(C18/2),0)</f>
        <v>12.041199826559248</v>
      </c>
      <c r="D23" s="177">
        <f>IF(D18&gt;=2,10*LOG10(D18/2),0)</f>
        <v>0</v>
      </c>
      <c r="E23" s="177">
        <f>IF(E18&gt;=2,10*LOG10(E18/2),0)</f>
        <v>0</v>
      </c>
    </row>
    <row r="24" spans="1:5" ht="15" x14ac:dyDescent="0.15">
      <c r="A24" s="175" t="s">
        <v>14</v>
      </c>
      <c r="B24" s="136">
        <v>0</v>
      </c>
      <c r="C24" s="136">
        <v>0</v>
      </c>
      <c r="D24" s="145">
        <v>0</v>
      </c>
      <c r="E24" s="145">
        <v>0</v>
      </c>
    </row>
    <row r="25" spans="1:5" ht="30" x14ac:dyDescent="0.15">
      <c r="A25" s="175" t="s">
        <v>15</v>
      </c>
      <c r="B25" s="136">
        <v>0</v>
      </c>
      <c r="C25" s="136">
        <v>0</v>
      </c>
      <c r="D25" s="145">
        <v>0</v>
      </c>
      <c r="E25" s="145">
        <v>0</v>
      </c>
    </row>
    <row r="26" spans="1:5" ht="45" x14ac:dyDescent="0.15">
      <c r="A26" s="175" t="s">
        <v>16</v>
      </c>
      <c r="B26" s="136">
        <v>3</v>
      </c>
      <c r="C26" s="136">
        <v>3</v>
      </c>
      <c r="D26" s="145">
        <v>1</v>
      </c>
      <c r="E26" s="145">
        <v>1</v>
      </c>
    </row>
    <row r="27" spans="1:5" ht="30" x14ac:dyDescent="0.15">
      <c r="A27" s="179" t="s">
        <v>17</v>
      </c>
      <c r="B27" s="144">
        <f>B21+B22+B23+B24-B26</f>
        <v>38.092699609758313</v>
      </c>
      <c r="C27" s="144">
        <f>C21+C22+C23+C24-C26</f>
        <v>38.092699609758313</v>
      </c>
      <c r="D27" s="144">
        <f>D21+D22+D23+D24-D26</f>
        <v>22.010299956639813</v>
      </c>
      <c r="E27" s="144">
        <f>E21+E22+E23+E24-E26</f>
        <v>22.010299956639813</v>
      </c>
    </row>
    <row r="28" spans="1:5" ht="30" x14ac:dyDescent="0.15">
      <c r="A28" s="179" t="s">
        <v>18</v>
      </c>
      <c r="B28" s="144">
        <f>B21+B22+B23-B25-B26</f>
        <v>38.092699609758313</v>
      </c>
      <c r="C28" s="144">
        <f>C21+C22+C23-C25-C26</f>
        <v>38.092699609758313</v>
      </c>
      <c r="D28" s="144">
        <f>D21+D22+D23-D25-D26</f>
        <v>22.010299956639813</v>
      </c>
      <c r="E28" s="144">
        <f>E21+E22+E23-E25-E26</f>
        <v>22.010299956639813</v>
      </c>
    </row>
    <row r="29" spans="1:5" x14ac:dyDescent="0.15">
      <c r="A29" s="150" t="s">
        <v>19</v>
      </c>
      <c r="B29" s="138"/>
      <c r="C29" s="138"/>
      <c r="D29" s="138"/>
      <c r="E29" s="138"/>
    </row>
    <row r="30" spans="1:5" ht="45" x14ac:dyDescent="0.15">
      <c r="A30" s="175" t="s">
        <v>344</v>
      </c>
      <c r="B30" s="136">
        <v>4</v>
      </c>
      <c r="C30" s="136">
        <v>4</v>
      </c>
      <c r="D30" s="145">
        <v>32</v>
      </c>
      <c r="E30" s="145">
        <v>32</v>
      </c>
    </row>
    <row r="31" spans="1:5" ht="15" x14ac:dyDescent="0.15">
      <c r="A31" s="175" t="s">
        <v>345</v>
      </c>
      <c r="B31" s="136">
        <v>2</v>
      </c>
      <c r="C31" s="136">
        <v>2</v>
      </c>
      <c r="D31" s="145">
        <v>2</v>
      </c>
      <c r="E31" s="145">
        <v>2</v>
      </c>
    </row>
    <row r="32" spans="1:5" ht="15" x14ac:dyDescent="0.15">
      <c r="A32" s="175" t="s">
        <v>20</v>
      </c>
      <c r="B32" s="136">
        <v>0</v>
      </c>
      <c r="C32" s="136">
        <v>0</v>
      </c>
      <c r="D32" s="145">
        <v>5</v>
      </c>
      <c r="E32" s="145">
        <v>5</v>
      </c>
    </row>
    <row r="33" spans="1:6" ht="40.5" customHeight="1" x14ac:dyDescent="0.15">
      <c r="A33" s="180" t="s">
        <v>346</v>
      </c>
      <c r="B33" s="181">
        <f>IF(B30&gt;=2,10*LOG10(B30/2),0)</f>
        <v>3.0102999566398121</v>
      </c>
      <c r="C33" s="181">
        <f>IF(C30&gt;=2,10*LOG10(C30/2),0)</f>
        <v>3.0102999566398121</v>
      </c>
      <c r="D33" s="181">
        <f>IF(D30&gt;=2,10*LOG10(D30/2),0)</f>
        <v>12.041199826559248</v>
      </c>
      <c r="E33" s="181">
        <f>IF(E30&gt;=2,10*LOG10(E30/2),0)</f>
        <v>12.041199826559248</v>
      </c>
    </row>
    <row r="34" spans="1:6" ht="45" x14ac:dyDescent="0.15">
      <c r="A34" s="175" t="s">
        <v>21</v>
      </c>
      <c r="B34" s="136">
        <v>1</v>
      </c>
      <c r="C34" s="136">
        <v>1</v>
      </c>
      <c r="D34" s="145">
        <v>3</v>
      </c>
      <c r="E34" s="145">
        <v>3</v>
      </c>
    </row>
    <row r="35" spans="1:6" ht="15" x14ac:dyDescent="0.15">
      <c r="A35" s="175" t="s">
        <v>22</v>
      </c>
      <c r="B35" s="145">
        <v>7</v>
      </c>
      <c r="C35" s="145">
        <v>7</v>
      </c>
      <c r="D35" s="145">
        <v>5</v>
      </c>
      <c r="E35" s="145">
        <v>5</v>
      </c>
    </row>
    <row r="36" spans="1:6" ht="15" x14ac:dyDescent="0.15">
      <c r="A36" s="175" t="s">
        <v>23</v>
      </c>
      <c r="B36" s="145">
        <v>-174</v>
      </c>
      <c r="C36" s="145">
        <v>-174</v>
      </c>
      <c r="D36" s="145">
        <v>-174</v>
      </c>
      <c r="E36" s="145">
        <v>-174</v>
      </c>
    </row>
    <row r="37" spans="1:6" ht="30" x14ac:dyDescent="0.15">
      <c r="A37" s="175" t="s">
        <v>24</v>
      </c>
      <c r="B37" s="136" t="s">
        <v>102</v>
      </c>
      <c r="C37" s="145">
        <v>-174</v>
      </c>
      <c r="D37" s="145" t="s">
        <v>102</v>
      </c>
      <c r="E37" s="145">
        <v>-174.9</v>
      </c>
    </row>
    <row r="38" spans="1:6" ht="30" x14ac:dyDescent="0.15">
      <c r="A38" s="175" t="s">
        <v>25</v>
      </c>
      <c r="B38" s="136">
        <v>-174</v>
      </c>
      <c r="C38" s="145" t="s">
        <v>102</v>
      </c>
      <c r="D38" s="145">
        <v>-174.9</v>
      </c>
      <c r="E38" s="145" t="s">
        <v>102</v>
      </c>
    </row>
    <row r="39" spans="1:6" ht="27.75" customHeight="1" x14ac:dyDescent="0.15">
      <c r="A39" s="182" t="s">
        <v>45</v>
      </c>
      <c r="B39" s="144" t="s">
        <v>102</v>
      </c>
      <c r="C39" s="144">
        <f>10*LOG10(10^((C35+C36)/10)+10^(C37/10))</f>
        <v>-166.20990250347435</v>
      </c>
      <c r="D39" s="144" t="s">
        <v>102</v>
      </c>
      <c r="E39" s="144">
        <f>10*LOG10(10^((E35+E36)/10)+10^(E37/10))</f>
        <v>-168.00651048203736</v>
      </c>
    </row>
    <row r="40" spans="1:6" ht="18.75" customHeight="1" x14ac:dyDescent="0.15">
      <c r="A40" s="182" t="s">
        <v>46</v>
      </c>
      <c r="B40" s="144">
        <f>10*LOG10(10^((B35+B36)/10)+10^(B38/10))</f>
        <v>-166.20990250347435</v>
      </c>
      <c r="C40" s="144" t="s">
        <v>102</v>
      </c>
      <c r="D40" s="144">
        <f>10*LOG10(10^((D35+D36)/10)+10^(D38/10))</f>
        <v>-168.00651048203736</v>
      </c>
      <c r="E40" s="144" t="s">
        <v>102</v>
      </c>
    </row>
    <row r="41" spans="1:6" ht="33" customHeight="1" x14ac:dyDescent="0.15">
      <c r="A41" s="175" t="s">
        <v>26</v>
      </c>
      <c r="B41" s="136" t="s">
        <v>102</v>
      </c>
      <c r="C41" s="136">
        <f>[1]MaxN_RB!$F$7*12*30*1000</f>
        <v>18360000</v>
      </c>
      <c r="D41" s="145" t="s">
        <v>102</v>
      </c>
      <c r="E41" s="145">
        <f>1*12*30*1000</f>
        <v>360000</v>
      </c>
    </row>
    <row r="42" spans="1:6" ht="33.75" customHeight="1" x14ac:dyDescent="0.15">
      <c r="A42" s="175" t="s">
        <v>27</v>
      </c>
      <c r="B42" s="136">
        <f>[1]MaxN_RB!$F$7*12*30*1000</f>
        <v>18360000</v>
      </c>
      <c r="C42" s="145" t="s">
        <v>102</v>
      </c>
      <c r="D42" s="145">
        <f>4*12*30*1000</f>
        <v>1440000</v>
      </c>
      <c r="E42" s="145" t="s">
        <v>102</v>
      </c>
    </row>
    <row r="43" spans="1:6" ht="18.75" customHeight="1" x14ac:dyDescent="0.15">
      <c r="A43" s="179" t="s">
        <v>28</v>
      </c>
      <c r="B43" s="144" t="s">
        <v>102</v>
      </c>
      <c r="C43" s="144">
        <f>C39+10*LOG10(C41)</f>
        <v>-93.57117573482212</v>
      </c>
      <c r="D43" s="144" t="s">
        <v>102</v>
      </c>
      <c r="E43" s="144">
        <f>E39+10*LOG10(E41)</f>
        <v>-112.44348547436448</v>
      </c>
    </row>
    <row r="44" spans="1:6" ht="30" x14ac:dyDescent="0.15">
      <c r="A44" s="179" t="s">
        <v>29</v>
      </c>
      <c r="B44" s="144">
        <f>B40+10*LOG10(B42)</f>
        <v>-93.57117573482212</v>
      </c>
      <c r="C44" s="144" t="s">
        <v>102</v>
      </c>
      <c r="D44" s="144">
        <f>D40+10*LOG10(D42)</f>
        <v>-106.42288556108485</v>
      </c>
      <c r="E44" s="144" t="s">
        <v>102</v>
      </c>
    </row>
    <row r="45" spans="1:6" ht="15" x14ac:dyDescent="0.15">
      <c r="A45" s="175" t="s">
        <v>30</v>
      </c>
      <c r="B45" s="136" t="s">
        <v>102</v>
      </c>
      <c r="C45" s="158">
        <f>(-7.3-6.19)/2</f>
        <v>-6.7450000000000001</v>
      </c>
      <c r="D45" s="136" t="s">
        <v>102</v>
      </c>
      <c r="E45" s="158">
        <f>(-8.2-7.6)/2</f>
        <v>-7.8999999999999995</v>
      </c>
      <c r="F45" s="146"/>
    </row>
    <row r="46" spans="1:6" ht="15" x14ac:dyDescent="0.15">
      <c r="A46" s="175" t="s">
        <v>31</v>
      </c>
      <c r="B46" s="158">
        <f>(6+6.92)/2</f>
        <v>6.46</v>
      </c>
      <c r="C46" s="136" t="s">
        <v>102</v>
      </c>
      <c r="D46" s="158">
        <f>(10.4+10.28)/2</f>
        <v>10.34</v>
      </c>
      <c r="E46" s="136" t="s">
        <v>102</v>
      </c>
      <c r="F46" s="146"/>
    </row>
    <row r="47" spans="1:6" ht="15" x14ac:dyDescent="0.15">
      <c r="A47" s="175" t="s">
        <v>32</v>
      </c>
      <c r="B47" s="136">
        <v>2</v>
      </c>
      <c r="C47" s="145">
        <v>2</v>
      </c>
      <c r="D47" s="145">
        <v>2</v>
      </c>
      <c r="E47" s="145">
        <v>2</v>
      </c>
    </row>
    <row r="48" spans="1:6" ht="15" x14ac:dyDescent="0.15">
      <c r="A48" s="175" t="s">
        <v>33</v>
      </c>
      <c r="B48" s="136" t="s">
        <v>102</v>
      </c>
      <c r="C48" s="145">
        <v>0</v>
      </c>
      <c r="D48" s="145" t="s">
        <v>102</v>
      </c>
      <c r="E48" s="145">
        <v>0</v>
      </c>
    </row>
    <row r="49" spans="1:5" ht="15" x14ac:dyDescent="0.15">
      <c r="A49" s="175" t="s">
        <v>34</v>
      </c>
      <c r="B49" s="136">
        <v>0.5</v>
      </c>
      <c r="C49" s="145" t="s">
        <v>102</v>
      </c>
      <c r="D49" s="145">
        <v>0.5</v>
      </c>
      <c r="E49" s="145" t="s">
        <v>102</v>
      </c>
    </row>
    <row r="50" spans="1:5" ht="15" x14ac:dyDescent="0.15">
      <c r="A50" s="182" t="s">
        <v>47</v>
      </c>
      <c r="B50" s="144" t="s">
        <v>102</v>
      </c>
      <c r="C50" s="144">
        <f>C43+C45+C47-C48</f>
        <v>-98.316175734822124</v>
      </c>
      <c r="D50" s="144" t="s">
        <v>102</v>
      </c>
      <c r="E50" s="144">
        <f>E43+E45+E47-E48</f>
        <v>-118.34348547436448</v>
      </c>
    </row>
    <row r="51" spans="1:5" ht="15" x14ac:dyDescent="0.15">
      <c r="A51" s="182" t="s">
        <v>48</v>
      </c>
      <c r="B51" s="144">
        <f>B44+B46+B47-B49</f>
        <v>-85.611175734822126</v>
      </c>
      <c r="C51" s="144" t="s">
        <v>102</v>
      </c>
      <c r="D51" s="144">
        <f>D44+D46+D47-D49</f>
        <v>-94.582885561084851</v>
      </c>
      <c r="E51" s="144" t="s">
        <v>102</v>
      </c>
    </row>
    <row r="52" spans="1:5" ht="15" x14ac:dyDescent="0.15">
      <c r="A52" s="182" t="s">
        <v>114</v>
      </c>
      <c r="B52" s="144" t="s">
        <v>102</v>
      </c>
      <c r="C52" s="144">
        <f>C27+C32+C33-C50</f>
        <v>139.41917530122026</v>
      </c>
      <c r="D52" s="144" t="s">
        <v>102</v>
      </c>
      <c r="E52" s="144">
        <f>E27+E32+E33-E50</f>
        <v>157.39498525756355</v>
      </c>
    </row>
    <row r="53" spans="1:5" ht="15" x14ac:dyDescent="0.15">
      <c r="A53" s="182" t="s">
        <v>115</v>
      </c>
      <c r="B53" s="144">
        <f>B28+B32+B33-B51</f>
        <v>126.71417530122025</v>
      </c>
      <c r="C53" s="144" t="s">
        <v>102</v>
      </c>
      <c r="D53" s="144">
        <f>D28+D32+D33-D51</f>
        <v>133.63438534428391</v>
      </c>
      <c r="E53" s="144" t="s">
        <v>102</v>
      </c>
    </row>
    <row r="54" spans="1:5" x14ac:dyDescent="0.15">
      <c r="A54" s="150" t="s">
        <v>35</v>
      </c>
      <c r="B54" s="138"/>
      <c r="C54" s="138"/>
      <c r="D54" s="138"/>
      <c r="E54" s="138"/>
    </row>
    <row r="55" spans="1:5" ht="15" x14ac:dyDescent="0.15">
      <c r="A55" s="175" t="s">
        <v>36</v>
      </c>
      <c r="B55" s="145">
        <v>4</v>
      </c>
      <c r="C55" s="145">
        <v>4</v>
      </c>
      <c r="D55" s="145">
        <v>4</v>
      </c>
      <c r="E55" s="145">
        <v>4</v>
      </c>
    </row>
    <row r="56" spans="1:5" ht="18" x14ac:dyDescent="0.15">
      <c r="A56" s="175" t="s">
        <v>347</v>
      </c>
      <c r="B56" s="145"/>
      <c r="C56" s="145"/>
      <c r="D56" s="145"/>
      <c r="E56" s="145"/>
    </row>
    <row r="57" spans="1:5" ht="30" x14ac:dyDescent="0.15">
      <c r="A57" s="175" t="s">
        <v>37</v>
      </c>
      <c r="B57" s="145" t="s">
        <v>102</v>
      </c>
      <c r="C57" s="145">
        <v>8.5</v>
      </c>
      <c r="D57" s="145" t="s">
        <v>102</v>
      </c>
      <c r="E57" s="145">
        <v>8.5</v>
      </c>
    </row>
    <row r="58" spans="1:5" ht="30" x14ac:dyDescent="0.15">
      <c r="A58" s="175" t="s">
        <v>38</v>
      </c>
      <c r="B58" s="145">
        <v>5.2</v>
      </c>
      <c r="C58" s="145" t="s">
        <v>102</v>
      </c>
      <c r="D58" s="145">
        <v>5.2</v>
      </c>
      <c r="E58" s="145" t="s">
        <v>102</v>
      </c>
    </row>
    <row r="59" spans="1:5" ht="15" x14ac:dyDescent="0.15">
      <c r="A59" s="175" t="s">
        <v>39</v>
      </c>
      <c r="B59" s="145"/>
      <c r="C59" s="145"/>
      <c r="D59" s="145"/>
      <c r="E59" s="145"/>
    </row>
    <row r="60" spans="1:5" ht="15" x14ac:dyDescent="0.15">
      <c r="A60" s="175" t="s">
        <v>40</v>
      </c>
      <c r="B60" s="145">
        <v>0</v>
      </c>
      <c r="C60" s="145">
        <v>0</v>
      </c>
      <c r="D60" s="145">
        <v>0</v>
      </c>
      <c r="E60" s="145">
        <v>0</v>
      </c>
    </row>
    <row r="61" spans="1:5" ht="15" x14ac:dyDescent="0.15">
      <c r="A61" s="175" t="s">
        <v>41</v>
      </c>
      <c r="B61" s="145"/>
      <c r="C61" s="145"/>
      <c r="D61" s="145"/>
      <c r="E61" s="145"/>
    </row>
    <row r="62" spans="1:5" ht="15" x14ac:dyDescent="0.15">
      <c r="A62" s="182" t="s">
        <v>348</v>
      </c>
      <c r="B62" s="144" t="s">
        <v>102</v>
      </c>
      <c r="C62" s="144">
        <f t="shared" ref="C62:E62" si="0">C52-C57+C59-C60+C61-C34</f>
        <v>129.91917530122026</v>
      </c>
      <c r="D62" s="144" t="s">
        <v>102</v>
      </c>
      <c r="E62" s="144">
        <f t="shared" si="0"/>
        <v>145.89498525756355</v>
      </c>
    </row>
    <row r="63" spans="1:5" ht="15" x14ac:dyDescent="0.15">
      <c r="A63" s="182" t="s">
        <v>49</v>
      </c>
      <c r="B63" s="144">
        <f t="shared" ref="B63:D63" si="1">B53-B58+B59-B60+B61-B34</f>
        <v>120.51417530122025</v>
      </c>
      <c r="C63" s="144" t="s">
        <v>102</v>
      </c>
      <c r="D63" s="144">
        <f t="shared" si="1"/>
        <v>125.43438534428392</v>
      </c>
      <c r="E63" s="144" t="s">
        <v>102</v>
      </c>
    </row>
    <row r="64" spans="1:5" x14ac:dyDescent="0.15">
      <c r="A64" s="150" t="s">
        <v>42</v>
      </c>
      <c r="B64" s="138"/>
      <c r="C64" s="138"/>
      <c r="D64" s="138"/>
      <c r="E64" s="138"/>
    </row>
    <row r="65" spans="1:5" ht="45" x14ac:dyDescent="0.15">
      <c r="A65" s="175" t="s">
        <v>43</v>
      </c>
      <c r="B65" s="145" t="s">
        <v>102</v>
      </c>
      <c r="C65" s="145">
        <f>10^((C62-17.3-24.9*LOG10(C$4))/38.3)</f>
        <v>354.02248728374292</v>
      </c>
      <c r="D65" s="145" t="s">
        <v>102</v>
      </c>
      <c r="E65" s="145">
        <f>10^((E62-17.3-24.9*LOG10(E$4))/38.3)</f>
        <v>925.02575422407153</v>
      </c>
    </row>
    <row r="66" spans="1:5" ht="45" x14ac:dyDescent="0.15">
      <c r="A66" s="175" t="s">
        <v>44</v>
      </c>
      <c r="B66" s="145">
        <f>10^((B63-17.3-24.9*LOG10(B$4))/38.3)</f>
        <v>201.12659041093329</v>
      </c>
      <c r="C66" s="145" t="s">
        <v>102</v>
      </c>
      <c r="D66" s="145">
        <f>10^((D63-17.3-24.9*LOG10(D$4))/38.3)</f>
        <v>270.35506198566424</v>
      </c>
      <c r="E66" s="145" t="s">
        <v>102</v>
      </c>
    </row>
    <row r="67" spans="1:5" ht="36" x14ac:dyDescent="0.15">
      <c r="A67" s="175" t="s">
        <v>349</v>
      </c>
      <c r="B67" s="145" t="s">
        <v>102</v>
      </c>
      <c r="C67" s="145">
        <f>PI()*(C65)^2</f>
        <v>393741.84385275998</v>
      </c>
      <c r="D67" s="145" t="s">
        <v>102</v>
      </c>
      <c r="E67" s="145">
        <f>PI()*(E65)^2</f>
        <v>2688174.8984816349</v>
      </c>
    </row>
    <row r="68" spans="1:5" ht="36" x14ac:dyDescent="0.15">
      <c r="A68" s="175" t="s">
        <v>350</v>
      </c>
      <c r="B68" s="145">
        <f>PI()*(B66)^2</f>
        <v>127083.40873512982</v>
      </c>
      <c r="C68" s="145" t="s">
        <v>102</v>
      </c>
      <c r="D68" s="145">
        <f>PI()*(D66)^2</f>
        <v>229624.84897207824</v>
      </c>
      <c r="E68" s="145" t="s">
        <v>102</v>
      </c>
    </row>
    <row r="70" spans="1:5" x14ac:dyDescent="0.15">
      <c r="D70" s="147"/>
      <c r="E70" s="147"/>
    </row>
  </sheetData>
  <mergeCells count="2">
    <mergeCell ref="B1:C1"/>
    <mergeCell ref="D1:E1"/>
  </mergeCells>
  <phoneticPr fontId="1"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zoomScaleNormal="100" workbookViewId="0">
      <pane xSplit="1" ySplit="2" topLeftCell="B3" activePane="bottomRight" state="frozen"/>
      <selection pane="topRight" activeCell="B1" sqref="B1"/>
      <selection pane="bottomLeft" activeCell="A3" sqref="A3"/>
      <selection pane="bottomRight" activeCell="B102" sqref="B102"/>
    </sheetView>
  </sheetViews>
  <sheetFormatPr defaultColWidth="9" defaultRowHeight="13.5" x14ac:dyDescent="0.15"/>
  <cols>
    <col min="1" max="1" width="70.25" style="200" customWidth="1"/>
    <col min="2" max="2" width="18.875" style="200" bestFit="1" customWidth="1"/>
    <col min="3" max="3" width="19.25" style="200" bestFit="1" customWidth="1"/>
    <col min="4" max="4" width="18.875" style="200" bestFit="1" customWidth="1"/>
    <col min="5" max="5" width="19.25" style="200" bestFit="1" customWidth="1"/>
    <col min="6" max="16384" width="9" style="200"/>
  </cols>
  <sheetData>
    <row r="1" spans="1:5" ht="14.25" x14ac:dyDescent="0.15">
      <c r="A1" s="199" t="s">
        <v>0</v>
      </c>
      <c r="B1" s="297" t="s">
        <v>133</v>
      </c>
      <c r="C1" s="298"/>
      <c r="D1" s="297" t="s">
        <v>134</v>
      </c>
      <c r="E1" s="298"/>
    </row>
    <row r="2" spans="1:5" ht="14.25" x14ac:dyDescent="0.15">
      <c r="A2" s="199"/>
      <c r="B2" s="201" t="s">
        <v>331</v>
      </c>
      <c r="C2" s="201" t="s">
        <v>351</v>
      </c>
      <c r="D2" s="201" t="s">
        <v>333</v>
      </c>
      <c r="E2" s="201" t="s">
        <v>334</v>
      </c>
    </row>
    <row r="3" spans="1:5" ht="14.25" x14ac:dyDescent="0.15">
      <c r="A3" s="150" t="s">
        <v>1</v>
      </c>
      <c r="B3" s="203"/>
      <c r="C3" s="203"/>
      <c r="D3" s="203"/>
      <c r="E3" s="203"/>
    </row>
    <row r="4" spans="1:5" ht="15" x14ac:dyDescent="0.15">
      <c r="A4" s="204" t="s">
        <v>2</v>
      </c>
      <c r="B4" s="205">
        <v>4</v>
      </c>
      <c r="C4" s="205">
        <v>4</v>
      </c>
      <c r="D4" s="205">
        <v>4</v>
      </c>
      <c r="E4" s="205">
        <v>4</v>
      </c>
    </row>
    <row r="5" spans="1:5" ht="15" x14ac:dyDescent="0.15">
      <c r="A5" s="204" t="s">
        <v>3</v>
      </c>
      <c r="B5" s="205">
        <v>3</v>
      </c>
      <c r="C5" s="205">
        <v>3</v>
      </c>
      <c r="D5" s="205">
        <v>3</v>
      </c>
      <c r="E5" s="205">
        <v>3</v>
      </c>
    </row>
    <row r="6" spans="1:5" ht="15" x14ac:dyDescent="0.15">
      <c r="A6" s="204" t="s">
        <v>4</v>
      </c>
      <c r="B6" s="206">
        <v>1.5</v>
      </c>
      <c r="C6" s="206">
        <v>1.5</v>
      </c>
      <c r="D6" s="206">
        <v>1.5</v>
      </c>
      <c r="E6" s="206">
        <v>1.5</v>
      </c>
    </row>
    <row r="7" spans="1:5" ht="31.5" x14ac:dyDescent="0.15">
      <c r="A7" s="204" t="s">
        <v>335</v>
      </c>
      <c r="B7" s="207" t="s">
        <v>102</v>
      </c>
      <c r="C7" s="208">
        <v>0.95</v>
      </c>
      <c r="D7" s="208" t="s">
        <v>102</v>
      </c>
      <c r="E7" s="208">
        <v>0.95</v>
      </c>
    </row>
    <row r="8" spans="1:5" ht="31.5" x14ac:dyDescent="0.15">
      <c r="A8" s="204" t="s">
        <v>336</v>
      </c>
      <c r="B8" s="207">
        <v>0.9</v>
      </c>
      <c r="C8" s="208" t="s">
        <v>102</v>
      </c>
      <c r="D8" s="208">
        <v>0.9</v>
      </c>
      <c r="E8" s="208" t="s">
        <v>102</v>
      </c>
    </row>
    <row r="9" spans="1:5" ht="15" x14ac:dyDescent="0.15">
      <c r="A9" s="204" t="s">
        <v>5</v>
      </c>
      <c r="B9" s="206" t="s">
        <v>102</v>
      </c>
      <c r="C9" s="205">
        <f>64/(0.5*0.001)</f>
        <v>128000</v>
      </c>
      <c r="D9" s="205" t="s">
        <v>102</v>
      </c>
      <c r="E9" s="205">
        <f>2/(0.5*0.001)</f>
        <v>4000</v>
      </c>
    </row>
    <row r="10" spans="1:5" ht="15" x14ac:dyDescent="0.15">
      <c r="A10" s="204" t="s">
        <v>6</v>
      </c>
      <c r="B10" s="206">
        <f>4650676*3</f>
        <v>13952028</v>
      </c>
      <c r="C10" s="205" t="s">
        <v>102</v>
      </c>
      <c r="D10" s="209">
        <f>371520*3</f>
        <v>1114560</v>
      </c>
      <c r="E10" s="205" t="s">
        <v>102</v>
      </c>
    </row>
    <row r="11" spans="1:5" ht="15" x14ac:dyDescent="0.15">
      <c r="A11" s="204" t="s">
        <v>7</v>
      </c>
      <c r="B11" s="207" t="s">
        <v>102</v>
      </c>
      <c r="C11" s="208">
        <v>0.01</v>
      </c>
      <c r="D11" s="208" t="s">
        <v>102</v>
      </c>
      <c r="E11" s="208">
        <v>0.01</v>
      </c>
    </row>
    <row r="12" spans="1:5" ht="15" x14ac:dyDescent="0.15">
      <c r="A12" s="204" t="s">
        <v>8</v>
      </c>
      <c r="B12" s="207">
        <v>0.1</v>
      </c>
      <c r="C12" s="208" t="s">
        <v>102</v>
      </c>
      <c r="D12" s="208">
        <v>0.1</v>
      </c>
      <c r="E12" s="208" t="s">
        <v>102</v>
      </c>
    </row>
    <row r="13" spans="1:5" ht="16.5" x14ac:dyDescent="0.15">
      <c r="A13" s="204" t="s">
        <v>337</v>
      </c>
      <c r="B13" s="206">
        <f>B10/(B42*(7+(6+4*0.5)/14)/10)</f>
        <v>1.0036605006782588</v>
      </c>
      <c r="C13" s="205" t="s">
        <v>102</v>
      </c>
      <c r="D13" s="206">
        <f>D10/(D42*(2+(4+4*0.5)/14)/10)</f>
        <v>3.1870588235294122</v>
      </c>
      <c r="E13" s="205" t="s">
        <v>102</v>
      </c>
    </row>
    <row r="14" spans="1:5" ht="16.5" x14ac:dyDescent="0.15">
      <c r="A14" s="204" t="s">
        <v>338</v>
      </c>
      <c r="B14" s="205" t="s">
        <v>339</v>
      </c>
      <c r="C14" s="205" t="s">
        <v>339</v>
      </c>
      <c r="D14" s="205" t="s">
        <v>339</v>
      </c>
      <c r="E14" s="205" t="s">
        <v>339</v>
      </c>
    </row>
    <row r="15" spans="1:5" ht="15" x14ac:dyDescent="0.15">
      <c r="A15" s="204" t="s">
        <v>340</v>
      </c>
      <c r="B15" s="206">
        <v>3</v>
      </c>
      <c r="C15" s="205">
        <v>3</v>
      </c>
      <c r="D15" s="205">
        <v>3</v>
      </c>
      <c r="E15" s="205">
        <v>3</v>
      </c>
    </row>
    <row r="16" spans="1:5" ht="15" x14ac:dyDescent="0.15">
      <c r="A16" s="204" t="s">
        <v>9</v>
      </c>
      <c r="B16" s="206">
        <v>3</v>
      </c>
      <c r="C16" s="205">
        <v>3</v>
      </c>
      <c r="D16" s="205">
        <v>3</v>
      </c>
      <c r="E16" s="205">
        <v>3</v>
      </c>
    </row>
    <row r="17" spans="1:5" ht="14.25" x14ac:dyDescent="0.15">
      <c r="A17" s="150" t="s">
        <v>10</v>
      </c>
      <c r="B17" s="203"/>
      <c r="C17" s="203"/>
      <c r="D17" s="203"/>
      <c r="E17" s="203"/>
    </row>
    <row r="18" spans="1:5" ht="30" x14ac:dyDescent="0.15">
      <c r="A18" s="204" t="s">
        <v>341</v>
      </c>
      <c r="B18" s="206">
        <v>32</v>
      </c>
      <c r="C18" s="205">
        <v>32</v>
      </c>
      <c r="D18" s="205">
        <v>2</v>
      </c>
      <c r="E18" s="205">
        <v>2</v>
      </c>
    </row>
    <row r="19" spans="1:5" ht="15" x14ac:dyDescent="0.15">
      <c r="A19" s="204" t="s">
        <v>342</v>
      </c>
      <c r="B19" s="206">
        <v>2</v>
      </c>
      <c r="C19" s="205">
        <v>2</v>
      </c>
      <c r="D19" s="205">
        <v>2</v>
      </c>
      <c r="E19" s="205">
        <v>2</v>
      </c>
    </row>
    <row r="20" spans="1:5" ht="15" x14ac:dyDescent="0.15">
      <c r="A20" s="204" t="s">
        <v>11</v>
      </c>
      <c r="B20" s="206">
        <v>9</v>
      </c>
      <c r="C20" s="205">
        <v>9</v>
      </c>
      <c r="D20" s="205">
        <v>20</v>
      </c>
      <c r="E20" s="205">
        <v>20</v>
      </c>
    </row>
    <row r="21" spans="1:5" ht="30" x14ac:dyDescent="0.15">
      <c r="A21" s="210" t="s">
        <v>343</v>
      </c>
      <c r="B21" s="211">
        <f t="shared" ref="B21:E21" si="0">B20+10*LOG10(B18)</f>
        <v>24.051499783199063</v>
      </c>
      <c r="C21" s="211">
        <f t="shared" si="0"/>
        <v>24.051499783199063</v>
      </c>
      <c r="D21" s="211">
        <f t="shared" si="0"/>
        <v>23.010299956639813</v>
      </c>
      <c r="E21" s="211">
        <f t="shared" si="0"/>
        <v>23.010299956639813</v>
      </c>
    </row>
    <row r="22" spans="1:5" ht="15" x14ac:dyDescent="0.15">
      <c r="A22" s="204" t="s">
        <v>12</v>
      </c>
      <c r="B22" s="206">
        <v>5</v>
      </c>
      <c r="C22" s="205">
        <v>5</v>
      </c>
      <c r="D22" s="205">
        <v>0</v>
      </c>
      <c r="E22" s="205">
        <v>0</v>
      </c>
    </row>
    <row r="23" spans="1:5" ht="30" x14ac:dyDescent="0.15">
      <c r="A23" s="212" t="s">
        <v>13</v>
      </c>
      <c r="B23" s="211">
        <f t="shared" ref="B23:E23" si="1">IF(B18&gt;=2,10*LOG10(B18/2),0)</f>
        <v>12.041199826559248</v>
      </c>
      <c r="C23" s="211">
        <f t="shared" si="1"/>
        <v>12.041199826559248</v>
      </c>
      <c r="D23" s="211">
        <f t="shared" si="1"/>
        <v>0</v>
      </c>
      <c r="E23" s="211">
        <f t="shared" si="1"/>
        <v>0</v>
      </c>
    </row>
    <row r="24" spans="1:5" ht="15" x14ac:dyDescent="0.15">
      <c r="A24" s="204" t="s">
        <v>14</v>
      </c>
      <c r="B24" s="206">
        <v>0</v>
      </c>
      <c r="C24" s="206">
        <v>0</v>
      </c>
      <c r="D24" s="205">
        <v>0</v>
      </c>
      <c r="E24" s="205">
        <v>0</v>
      </c>
    </row>
    <row r="25" spans="1:5" ht="15" x14ac:dyDescent="0.15">
      <c r="A25" s="204" t="s">
        <v>15</v>
      </c>
      <c r="B25" s="206">
        <v>0</v>
      </c>
      <c r="C25" s="206">
        <v>0</v>
      </c>
      <c r="D25" s="205">
        <v>0</v>
      </c>
      <c r="E25" s="205">
        <v>0</v>
      </c>
    </row>
    <row r="26" spans="1:5" ht="30" x14ac:dyDescent="0.15">
      <c r="A26" s="204" t="s">
        <v>16</v>
      </c>
      <c r="B26" s="206">
        <v>3</v>
      </c>
      <c r="C26" s="206">
        <v>3</v>
      </c>
      <c r="D26" s="205">
        <v>1</v>
      </c>
      <c r="E26" s="205">
        <v>1</v>
      </c>
    </row>
    <row r="27" spans="1:5" ht="15" x14ac:dyDescent="0.15">
      <c r="A27" s="213" t="s">
        <v>17</v>
      </c>
      <c r="B27" s="214">
        <f t="shared" ref="B27:E27" si="2">B21+B22+B23+B24-B26</f>
        <v>38.092699609758313</v>
      </c>
      <c r="C27" s="214">
        <f t="shared" si="2"/>
        <v>38.092699609758313</v>
      </c>
      <c r="D27" s="214">
        <f t="shared" si="2"/>
        <v>22.010299956639813</v>
      </c>
      <c r="E27" s="214">
        <f t="shared" si="2"/>
        <v>22.010299956639813</v>
      </c>
    </row>
    <row r="28" spans="1:5" ht="15" x14ac:dyDescent="0.15">
      <c r="A28" s="213" t="s">
        <v>18</v>
      </c>
      <c r="B28" s="214">
        <f t="shared" ref="B28:E28" si="3">B21+B22+B23-B25-B26</f>
        <v>38.092699609758313</v>
      </c>
      <c r="C28" s="214">
        <f t="shared" si="3"/>
        <v>38.092699609758313</v>
      </c>
      <c r="D28" s="214">
        <f t="shared" si="3"/>
        <v>22.010299956639813</v>
      </c>
      <c r="E28" s="214">
        <f t="shared" si="3"/>
        <v>22.010299956639813</v>
      </c>
    </row>
    <row r="29" spans="1:5" ht="14.25" x14ac:dyDescent="0.15">
      <c r="A29" s="150" t="s">
        <v>19</v>
      </c>
      <c r="B29" s="203"/>
      <c r="C29" s="203"/>
      <c r="D29" s="203"/>
      <c r="E29" s="203"/>
    </row>
    <row r="30" spans="1:5" ht="30" x14ac:dyDescent="0.15">
      <c r="A30" s="204" t="s">
        <v>344</v>
      </c>
      <c r="B30" s="206">
        <v>4</v>
      </c>
      <c r="C30" s="206">
        <v>4</v>
      </c>
      <c r="D30" s="205">
        <v>32</v>
      </c>
      <c r="E30" s="205">
        <v>32</v>
      </c>
    </row>
    <row r="31" spans="1:5" ht="15" x14ac:dyDescent="0.15">
      <c r="A31" s="204" t="s">
        <v>373</v>
      </c>
      <c r="B31" s="206">
        <v>2</v>
      </c>
      <c r="C31" s="206">
        <v>2</v>
      </c>
      <c r="D31" s="205">
        <v>2</v>
      </c>
      <c r="E31" s="205">
        <v>2</v>
      </c>
    </row>
    <row r="32" spans="1:5" ht="15" x14ac:dyDescent="0.15">
      <c r="A32" s="204" t="s">
        <v>20</v>
      </c>
      <c r="B32" s="206">
        <v>0</v>
      </c>
      <c r="C32" s="206">
        <v>0</v>
      </c>
      <c r="D32" s="205">
        <v>5</v>
      </c>
      <c r="E32" s="205">
        <v>5</v>
      </c>
    </row>
    <row r="33" spans="1:5" ht="28.5" x14ac:dyDescent="0.15">
      <c r="A33" s="215" t="s">
        <v>346</v>
      </c>
      <c r="B33" s="216">
        <f t="shared" ref="B33:E33" si="4">IF(B30&gt;=2,10*LOG10(B30/2),0)</f>
        <v>3.0102999566398121</v>
      </c>
      <c r="C33" s="216">
        <f t="shared" si="4"/>
        <v>3.0102999566398121</v>
      </c>
      <c r="D33" s="216">
        <f t="shared" si="4"/>
        <v>12.041199826559248</v>
      </c>
      <c r="E33" s="216">
        <f t="shared" si="4"/>
        <v>12.041199826559248</v>
      </c>
    </row>
    <row r="34" spans="1:5" ht="30" x14ac:dyDescent="0.15">
      <c r="A34" s="204" t="s">
        <v>21</v>
      </c>
      <c r="B34" s="206">
        <v>1</v>
      </c>
      <c r="C34" s="206">
        <v>1</v>
      </c>
      <c r="D34" s="205">
        <v>3</v>
      </c>
      <c r="E34" s="205">
        <v>3</v>
      </c>
    </row>
    <row r="35" spans="1:5" ht="15" x14ac:dyDescent="0.15">
      <c r="A35" s="204" t="s">
        <v>22</v>
      </c>
      <c r="B35" s="205">
        <v>7</v>
      </c>
      <c r="C35" s="205">
        <v>7</v>
      </c>
      <c r="D35" s="205">
        <v>5</v>
      </c>
      <c r="E35" s="205">
        <v>5</v>
      </c>
    </row>
    <row r="36" spans="1:5" ht="15" x14ac:dyDescent="0.15">
      <c r="A36" s="204" t="s">
        <v>23</v>
      </c>
      <c r="B36" s="205">
        <v>-174</v>
      </c>
      <c r="C36" s="205">
        <v>-174</v>
      </c>
      <c r="D36" s="205">
        <v>-174</v>
      </c>
      <c r="E36" s="205">
        <v>-174</v>
      </c>
    </row>
    <row r="37" spans="1:5" ht="30" x14ac:dyDescent="0.15">
      <c r="A37" s="204" t="s">
        <v>24</v>
      </c>
      <c r="B37" s="206" t="s">
        <v>102</v>
      </c>
      <c r="C37" s="205">
        <v>-174</v>
      </c>
      <c r="D37" s="205" t="s">
        <v>102</v>
      </c>
      <c r="E37" s="205">
        <v>-174.9</v>
      </c>
    </row>
    <row r="38" spans="1:5" ht="15" x14ac:dyDescent="0.15">
      <c r="A38" s="204" t="s">
        <v>25</v>
      </c>
      <c r="B38" s="206">
        <v>-174</v>
      </c>
      <c r="C38" s="205" t="s">
        <v>102</v>
      </c>
      <c r="D38" s="205">
        <v>-174.9</v>
      </c>
      <c r="E38" s="205" t="s">
        <v>102</v>
      </c>
    </row>
    <row r="39" spans="1:5" ht="30" x14ac:dyDescent="0.15">
      <c r="A39" s="217" t="s">
        <v>45</v>
      </c>
      <c r="B39" s="214" t="s">
        <v>102</v>
      </c>
      <c r="C39" s="214">
        <f t="shared" ref="C39:E39" si="5">10*LOG10(10^((C35+C36)/10)+10^(C37/10))</f>
        <v>-166.20990250347435</v>
      </c>
      <c r="D39" s="214" t="s">
        <v>102</v>
      </c>
      <c r="E39" s="214">
        <f t="shared" si="5"/>
        <v>-168.00651048203736</v>
      </c>
    </row>
    <row r="40" spans="1:5" ht="30" x14ac:dyDescent="0.15">
      <c r="A40" s="217" t="s">
        <v>46</v>
      </c>
      <c r="B40" s="214">
        <f t="shared" ref="B40:D40" si="6">10*LOG10(10^((B35+B36)/10)+10^(B38/10))</f>
        <v>-166.20990250347435</v>
      </c>
      <c r="C40" s="214" t="s">
        <v>102</v>
      </c>
      <c r="D40" s="214">
        <f t="shared" si="6"/>
        <v>-168.00651048203736</v>
      </c>
      <c r="E40" s="214" t="s">
        <v>102</v>
      </c>
    </row>
    <row r="41" spans="1:5" ht="30" x14ac:dyDescent="0.15">
      <c r="A41" s="204" t="s">
        <v>26</v>
      </c>
      <c r="B41" s="206" t="s">
        <v>102</v>
      </c>
      <c r="C41" s="206">
        <f>[2]MaxN_RB!$F$7*12*30*1000</f>
        <v>18360000</v>
      </c>
      <c r="D41" s="205" t="s">
        <v>102</v>
      </c>
      <c r="E41" s="205">
        <f>1*12*30*1000</f>
        <v>360000</v>
      </c>
    </row>
    <row r="42" spans="1:5" ht="30" x14ac:dyDescent="0.15">
      <c r="A42" s="204" t="s">
        <v>27</v>
      </c>
      <c r="B42" s="206">
        <f>[2]MaxN_RB!$F$7*12*30*1000</f>
        <v>18360000</v>
      </c>
      <c r="C42" s="205" t="s">
        <v>102</v>
      </c>
      <c r="D42" s="205">
        <f>4*12*30*1000</f>
        <v>1440000</v>
      </c>
      <c r="E42" s="205" t="s">
        <v>102</v>
      </c>
    </row>
    <row r="43" spans="1:5" ht="15" x14ac:dyDescent="0.15">
      <c r="A43" s="213" t="s">
        <v>28</v>
      </c>
      <c r="B43" s="214" t="s">
        <v>102</v>
      </c>
      <c r="C43" s="214">
        <f t="shared" ref="B43:E44" si="7">C39+10*LOG10(C41)</f>
        <v>-93.57117573482212</v>
      </c>
      <c r="D43" s="214" t="s">
        <v>102</v>
      </c>
      <c r="E43" s="214">
        <f t="shared" si="7"/>
        <v>-112.44348547436448</v>
      </c>
    </row>
    <row r="44" spans="1:5" ht="15" x14ac:dyDescent="0.15">
      <c r="A44" s="213" t="s">
        <v>29</v>
      </c>
      <c r="B44" s="214">
        <f t="shared" si="7"/>
        <v>-93.57117573482212</v>
      </c>
      <c r="C44" s="214" t="s">
        <v>102</v>
      </c>
      <c r="D44" s="214">
        <f t="shared" si="7"/>
        <v>-106.42288556108485</v>
      </c>
      <c r="E44" s="214" t="s">
        <v>102</v>
      </c>
    </row>
    <row r="45" spans="1:5" ht="15" x14ac:dyDescent="0.15">
      <c r="A45" s="204" t="s">
        <v>30</v>
      </c>
      <c r="B45" s="206" t="s">
        <v>102</v>
      </c>
      <c r="C45" s="218">
        <v>-7.3</v>
      </c>
      <c r="D45" s="206" t="s">
        <v>102</v>
      </c>
      <c r="E45" s="218">
        <v>-7.5</v>
      </c>
    </row>
    <row r="46" spans="1:5" ht="15" x14ac:dyDescent="0.15">
      <c r="A46" s="204" t="s">
        <v>31</v>
      </c>
      <c r="B46" s="219">
        <v>5.4</v>
      </c>
      <c r="C46" s="205" t="s">
        <v>102</v>
      </c>
      <c r="D46" s="219">
        <v>11</v>
      </c>
      <c r="E46" s="205" t="s">
        <v>102</v>
      </c>
    </row>
    <row r="47" spans="1:5" ht="15" x14ac:dyDescent="0.15">
      <c r="A47" s="204" t="s">
        <v>32</v>
      </c>
      <c r="B47" s="206">
        <v>2</v>
      </c>
      <c r="C47" s="205">
        <v>2</v>
      </c>
      <c r="D47" s="205">
        <v>2</v>
      </c>
      <c r="E47" s="205">
        <v>2</v>
      </c>
    </row>
    <row r="48" spans="1:5" ht="15" x14ac:dyDescent="0.15">
      <c r="A48" s="204" t="s">
        <v>33</v>
      </c>
      <c r="B48" s="206" t="s">
        <v>102</v>
      </c>
      <c r="C48" s="205">
        <v>0</v>
      </c>
      <c r="D48" s="205" t="s">
        <v>102</v>
      </c>
      <c r="E48" s="205">
        <v>0</v>
      </c>
    </row>
    <row r="49" spans="1:5" ht="15" x14ac:dyDescent="0.15">
      <c r="A49" s="204" t="s">
        <v>34</v>
      </c>
      <c r="B49" s="206">
        <v>0.5</v>
      </c>
      <c r="C49" s="205" t="s">
        <v>102</v>
      </c>
      <c r="D49" s="205">
        <v>0.5</v>
      </c>
      <c r="E49" s="205" t="s">
        <v>102</v>
      </c>
    </row>
    <row r="50" spans="1:5" ht="23.25" customHeight="1" x14ac:dyDescent="0.15">
      <c r="A50" s="217" t="s">
        <v>47</v>
      </c>
      <c r="B50" s="214" t="s">
        <v>102</v>
      </c>
      <c r="C50" s="214">
        <f t="shared" ref="C50:E50" si="8">C43+C45+C47-C48</f>
        <v>-98.871175734822117</v>
      </c>
      <c r="D50" s="214" t="s">
        <v>102</v>
      </c>
      <c r="E50" s="214">
        <f t="shared" si="8"/>
        <v>-117.94348547436448</v>
      </c>
    </row>
    <row r="51" spans="1:5" ht="22.5" customHeight="1" x14ac:dyDescent="0.15">
      <c r="A51" s="217" t="s">
        <v>48</v>
      </c>
      <c r="B51" s="214">
        <f t="shared" ref="B51:D51" si="9">B44+B46+B47-B49</f>
        <v>-86.671175734822114</v>
      </c>
      <c r="C51" s="214" t="s">
        <v>102</v>
      </c>
      <c r="D51" s="214">
        <f t="shared" si="9"/>
        <v>-93.922885561084854</v>
      </c>
      <c r="E51" s="214" t="s">
        <v>102</v>
      </c>
    </row>
    <row r="52" spans="1:5" ht="22.5" customHeight="1" x14ac:dyDescent="0.15">
      <c r="A52" s="217" t="s">
        <v>114</v>
      </c>
      <c r="B52" s="214" t="s">
        <v>102</v>
      </c>
      <c r="C52" s="214">
        <f t="shared" ref="C52:E52" si="10">C27+C32+C33-C50</f>
        <v>139.97417530122024</v>
      </c>
      <c r="D52" s="214" t="s">
        <v>102</v>
      </c>
      <c r="E52" s="214">
        <f t="shared" si="10"/>
        <v>156.99498525756354</v>
      </c>
    </row>
    <row r="53" spans="1:5" ht="21.75" customHeight="1" x14ac:dyDescent="0.15">
      <c r="A53" s="217" t="s">
        <v>115</v>
      </c>
      <c r="B53" s="214">
        <f t="shared" ref="B53:D53" si="11">B28+B32+B33-B51</f>
        <v>127.77417530122024</v>
      </c>
      <c r="C53" s="214" t="s">
        <v>102</v>
      </c>
      <c r="D53" s="214">
        <f t="shared" si="11"/>
        <v>132.97438534428392</v>
      </c>
      <c r="E53" s="214" t="s">
        <v>102</v>
      </c>
    </row>
    <row r="54" spans="1:5" ht="14.25" x14ac:dyDescent="0.15">
      <c r="A54" s="150" t="s">
        <v>35</v>
      </c>
      <c r="B54" s="203"/>
      <c r="C54" s="203"/>
      <c r="D54" s="203"/>
      <c r="E54" s="203"/>
    </row>
    <row r="55" spans="1:5" ht="15" x14ac:dyDescent="0.15">
      <c r="A55" s="204" t="s">
        <v>36</v>
      </c>
      <c r="B55" s="205">
        <v>4</v>
      </c>
      <c r="C55" s="205">
        <v>4</v>
      </c>
      <c r="D55" s="205">
        <v>4</v>
      </c>
      <c r="E55" s="205">
        <v>4</v>
      </c>
    </row>
    <row r="56" spans="1:5" ht="30" x14ac:dyDescent="0.15">
      <c r="A56" s="204" t="s">
        <v>37</v>
      </c>
      <c r="B56" s="205" t="s">
        <v>102</v>
      </c>
      <c r="C56" s="205">
        <v>8.5</v>
      </c>
      <c r="D56" s="205" t="s">
        <v>102</v>
      </c>
      <c r="E56" s="205">
        <v>8.5</v>
      </c>
    </row>
    <row r="57" spans="1:5" ht="30" x14ac:dyDescent="0.15">
      <c r="A57" s="204" t="s">
        <v>38</v>
      </c>
      <c r="B57" s="205">
        <v>5.2</v>
      </c>
      <c r="C57" s="205" t="s">
        <v>102</v>
      </c>
      <c r="D57" s="205">
        <v>5.2</v>
      </c>
      <c r="E57" s="205" t="s">
        <v>102</v>
      </c>
    </row>
    <row r="58" spans="1:5" ht="15" x14ac:dyDescent="0.15">
      <c r="A58" s="204" t="s">
        <v>39</v>
      </c>
      <c r="B58" s="205"/>
      <c r="C58" s="205"/>
      <c r="D58" s="205"/>
      <c r="E58" s="205"/>
    </row>
    <row r="59" spans="1:5" ht="15" x14ac:dyDescent="0.15">
      <c r="A59" s="204" t="s">
        <v>40</v>
      </c>
      <c r="B59" s="205">
        <v>0</v>
      </c>
      <c r="C59" s="205">
        <v>0</v>
      </c>
      <c r="D59" s="205">
        <v>0</v>
      </c>
      <c r="E59" s="205">
        <v>0</v>
      </c>
    </row>
    <row r="60" spans="1:5" ht="15" x14ac:dyDescent="0.15">
      <c r="A60" s="204" t="s">
        <v>41</v>
      </c>
      <c r="B60" s="205"/>
      <c r="C60" s="205"/>
      <c r="D60" s="205"/>
      <c r="E60" s="205"/>
    </row>
    <row r="61" spans="1:5" ht="30" x14ac:dyDescent="0.15">
      <c r="A61" s="217" t="s">
        <v>348</v>
      </c>
      <c r="B61" s="214" t="s">
        <v>102</v>
      </c>
      <c r="C61" s="214">
        <f>C52-C56+C58-C59+C60-C34</f>
        <v>130.47417530122024</v>
      </c>
      <c r="D61" s="214" t="s">
        <v>102</v>
      </c>
      <c r="E61" s="214">
        <f>E52-E56+E58-E59+E60-E34</f>
        <v>145.49498525756354</v>
      </c>
    </row>
    <row r="62" spans="1:5" ht="30" x14ac:dyDescent="0.15">
      <c r="A62" s="217" t="s">
        <v>49</v>
      </c>
      <c r="B62" s="214">
        <f>B53-B57+B58-B59+B60-B34</f>
        <v>121.57417530122024</v>
      </c>
      <c r="C62" s="214" t="s">
        <v>102</v>
      </c>
      <c r="D62" s="214">
        <f>D53-D57+D58-D59+D60-D34</f>
        <v>124.77438534428391</v>
      </c>
      <c r="E62" s="214" t="s">
        <v>102</v>
      </c>
    </row>
    <row r="63" spans="1:5" ht="14.25" x14ac:dyDescent="0.15">
      <c r="A63" s="150" t="s">
        <v>42</v>
      </c>
      <c r="B63" s="203"/>
      <c r="C63" s="203"/>
      <c r="D63" s="203"/>
      <c r="E63" s="203"/>
    </row>
    <row r="64" spans="1:5" ht="30" x14ac:dyDescent="0.15">
      <c r="A64" s="220" t="s">
        <v>43</v>
      </c>
      <c r="B64" s="205" t="s">
        <v>102</v>
      </c>
      <c r="C64" s="205">
        <f>10^((C61-17.3-24.9*LOG10(C$4))/38.3)</f>
        <v>366.03423836254927</v>
      </c>
      <c r="D64" s="205" t="s">
        <v>102</v>
      </c>
      <c r="E64" s="205">
        <f>10^((E61-17.3-24.9*LOG10(E$4))/38.3)</f>
        <v>903.04618062208272</v>
      </c>
    </row>
    <row r="65" spans="1:5" ht="30" x14ac:dyDescent="0.15">
      <c r="A65" s="220" t="s">
        <v>44</v>
      </c>
      <c r="B65" s="205">
        <f>10^((B62-17.3-24.9*LOG10(B$4))/38.3)</f>
        <v>214.36097884808075</v>
      </c>
      <c r="C65" s="205" t="s">
        <v>102</v>
      </c>
      <c r="D65" s="205">
        <f>10^((D62-17.3-24.9*LOG10(D$4))/38.3)</f>
        <v>259.83767975776823</v>
      </c>
      <c r="E65" s="205" t="s">
        <v>102</v>
      </c>
    </row>
    <row r="66" spans="1:5" ht="18" x14ac:dyDescent="0.15">
      <c r="A66" s="220" t="s">
        <v>349</v>
      </c>
      <c r="B66" s="205" t="s">
        <v>102</v>
      </c>
      <c r="C66" s="205">
        <f>PI()*(C64)^2</f>
        <v>420913.92529445811</v>
      </c>
      <c r="D66" s="205" t="s">
        <v>102</v>
      </c>
      <c r="E66" s="205">
        <f>PI()*(E64)^2</f>
        <v>2561944.9465206671</v>
      </c>
    </row>
    <row r="67" spans="1:5" ht="18" x14ac:dyDescent="0.15">
      <c r="A67" s="220" t="s">
        <v>350</v>
      </c>
      <c r="B67" s="205">
        <f>PI()*(B65)^2</f>
        <v>144358.15928813358</v>
      </c>
      <c r="C67" s="205" t="s">
        <v>102</v>
      </c>
      <c r="D67" s="205">
        <f>PI()*(D65)^2</f>
        <v>212106.57523504409</v>
      </c>
      <c r="E67" s="205" t="s">
        <v>102</v>
      </c>
    </row>
    <row r="69" spans="1:5" ht="14.25" x14ac:dyDescent="0.15">
      <c r="B69" s="147"/>
      <c r="C69" s="147"/>
      <c r="D69" s="147"/>
      <c r="E69" s="147"/>
    </row>
  </sheetData>
  <mergeCells count="2">
    <mergeCell ref="B1:C1"/>
    <mergeCell ref="D1:E1"/>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Normal="100" workbookViewId="0">
      <pane xSplit="1" ySplit="2" topLeftCell="B48" activePane="bottomRight" state="frozen"/>
      <selection pane="topRight" activeCell="B1" sqref="B1"/>
      <selection pane="bottomLeft" activeCell="A3" sqref="A3"/>
      <selection pane="bottomRight" activeCell="H57" sqref="H57"/>
    </sheetView>
  </sheetViews>
  <sheetFormatPr defaultRowHeight="14.25" x14ac:dyDescent="0.15"/>
  <cols>
    <col min="1" max="1" width="62.125" style="30" bestFit="1" customWidth="1"/>
    <col min="2" max="2" width="15.375" style="39" bestFit="1" customWidth="1"/>
    <col min="3" max="3" width="12.25" style="39" bestFit="1" customWidth="1"/>
    <col min="4" max="5" width="11.875" style="39" customWidth="1"/>
    <col min="6" max="6" width="11" style="40" bestFit="1" customWidth="1"/>
    <col min="7" max="7" width="15.25" style="40" customWidth="1"/>
    <col min="8" max="8" width="15.125" style="40" customWidth="1"/>
    <col min="9" max="9" width="15.75" style="40" customWidth="1"/>
    <col min="11" max="11" width="20.25" bestFit="1" customWidth="1"/>
  </cols>
  <sheetData>
    <row r="1" spans="1:9" x14ac:dyDescent="0.15">
      <c r="A1" s="17" t="s">
        <v>0</v>
      </c>
      <c r="B1" s="289" t="s">
        <v>133</v>
      </c>
      <c r="C1" s="289"/>
      <c r="D1" s="289"/>
      <c r="E1" s="290"/>
      <c r="F1" s="299" t="s">
        <v>134</v>
      </c>
      <c r="G1" s="299"/>
      <c r="H1" s="299"/>
      <c r="I1" s="299"/>
    </row>
    <row r="2" spans="1:9" ht="42.75" x14ac:dyDescent="0.15">
      <c r="A2" s="17"/>
      <c r="B2" s="31" t="s">
        <v>51</v>
      </c>
      <c r="C2" s="31" t="s">
        <v>57</v>
      </c>
      <c r="D2" s="31" t="s">
        <v>55</v>
      </c>
      <c r="E2" s="31" t="s">
        <v>56</v>
      </c>
      <c r="F2" s="31" t="s">
        <v>58</v>
      </c>
      <c r="G2" s="31" t="s">
        <v>59</v>
      </c>
      <c r="H2" s="31" t="s">
        <v>60</v>
      </c>
      <c r="I2" s="31" t="s">
        <v>61</v>
      </c>
    </row>
    <row r="3" spans="1:9" ht="15" customHeight="1" x14ac:dyDescent="0.15">
      <c r="A3" s="19" t="s">
        <v>1</v>
      </c>
      <c r="B3" s="32"/>
      <c r="C3" s="32"/>
      <c r="D3" s="32"/>
      <c r="E3" s="32"/>
      <c r="F3" s="32"/>
      <c r="G3" s="32"/>
      <c r="H3" s="32"/>
      <c r="I3" s="32"/>
    </row>
    <row r="4" spans="1:9" ht="15" x14ac:dyDescent="0.15">
      <c r="A4" s="20" t="s">
        <v>2</v>
      </c>
      <c r="B4" s="34">
        <v>4</v>
      </c>
      <c r="C4" s="34">
        <v>4</v>
      </c>
      <c r="D4" s="34">
        <v>4</v>
      </c>
      <c r="E4" s="34">
        <v>4</v>
      </c>
      <c r="F4" s="34">
        <v>4</v>
      </c>
      <c r="G4" s="34">
        <v>4</v>
      </c>
      <c r="H4" s="34">
        <v>4</v>
      </c>
      <c r="I4" s="34">
        <v>4</v>
      </c>
    </row>
    <row r="5" spans="1:9" ht="15" x14ac:dyDescent="0.15">
      <c r="A5" s="20" t="s">
        <v>3</v>
      </c>
      <c r="B5" s="34">
        <v>25</v>
      </c>
      <c r="C5" s="34">
        <v>25</v>
      </c>
      <c r="D5" s="34">
        <v>25</v>
      </c>
      <c r="E5" s="34">
        <v>25</v>
      </c>
      <c r="F5" s="34">
        <v>25</v>
      </c>
      <c r="G5" s="34">
        <v>25</v>
      </c>
      <c r="H5" s="34">
        <v>25</v>
      </c>
      <c r="I5" s="34">
        <v>25</v>
      </c>
    </row>
    <row r="6" spans="1:9" ht="15" x14ac:dyDescent="0.15">
      <c r="A6" s="20" t="s">
        <v>4</v>
      </c>
      <c r="B6" s="34">
        <v>1.5</v>
      </c>
      <c r="C6" s="34">
        <v>1.5</v>
      </c>
      <c r="D6" s="34">
        <v>1.5</v>
      </c>
      <c r="E6" s="34">
        <v>1.5</v>
      </c>
      <c r="F6" s="34">
        <v>1.5</v>
      </c>
      <c r="G6" s="34">
        <v>1.5</v>
      </c>
      <c r="H6" s="34">
        <v>1.5</v>
      </c>
      <c r="I6" s="34">
        <v>1.5</v>
      </c>
    </row>
    <row r="7" spans="1:9" ht="31.5" x14ac:dyDescent="0.15">
      <c r="A7" s="20" t="s">
        <v>106</v>
      </c>
      <c r="B7" s="21" t="s">
        <v>203</v>
      </c>
      <c r="C7" s="22">
        <v>0.95</v>
      </c>
      <c r="D7" s="21" t="s">
        <v>203</v>
      </c>
      <c r="E7" s="22">
        <v>0.95</v>
      </c>
      <c r="F7" s="22" t="s">
        <v>203</v>
      </c>
      <c r="G7" s="22">
        <v>0.95</v>
      </c>
      <c r="H7" s="22" t="s">
        <v>203</v>
      </c>
      <c r="I7" s="22">
        <v>0.95</v>
      </c>
    </row>
    <row r="8" spans="1:9" ht="31.5" x14ac:dyDescent="0.15">
      <c r="A8" s="20" t="s">
        <v>107</v>
      </c>
      <c r="B8" s="21">
        <v>0.9</v>
      </c>
      <c r="C8" s="22" t="s">
        <v>203</v>
      </c>
      <c r="D8" s="21">
        <v>0.9</v>
      </c>
      <c r="E8" s="22" t="s">
        <v>203</v>
      </c>
      <c r="F8" s="22">
        <v>0.9</v>
      </c>
      <c r="G8" s="22" t="s">
        <v>203</v>
      </c>
      <c r="H8" s="22">
        <v>0.9</v>
      </c>
      <c r="I8" s="22" t="s">
        <v>203</v>
      </c>
    </row>
    <row r="9" spans="1:9" ht="15" x14ac:dyDescent="0.15">
      <c r="A9" s="20" t="s">
        <v>5</v>
      </c>
      <c r="B9" s="33" t="s">
        <v>203</v>
      </c>
      <c r="C9" s="34">
        <f>64/(0.5*0.001)</f>
        <v>128000</v>
      </c>
      <c r="D9" s="33" t="s">
        <v>203</v>
      </c>
      <c r="E9" s="34">
        <f>64/(0.5*0.001)</f>
        <v>128000</v>
      </c>
      <c r="F9" s="34" t="s">
        <v>203</v>
      </c>
      <c r="G9" s="34">
        <f>2/(0.5*0.001)</f>
        <v>4000</v>
      </c>
      <c r="H9" s="34"/>
      <c r="I9" s="34">
        <f>2/(0.5*0.001)</f>
        <v>4000</v>
      </c>
    </row>
    <row r="10" spans="1:9" ht="15" x14ac:dyDescent="0.15">
      <c r="A10" s="20" t="s">
        <v>6</v>
      </c>
      <c r="B10" s="33">
        <f>2248233*3</f>
        <v>6744699</v>
      </c>
      <c r="C10" s="34" t="s">
        <v>203</v>
      </c>
      <c r="D10" s="33">
        <f>2248233*3</f>
        <v>6744699</v>
      </c>
      <c r="E10" s="34" t="s">
        <v>203</v>
      </c>
      <c r="F10" s="34">
        <f>74880*3</f>
        <v>224640</v>
      </c>
      <c r="G10" s="34" t="s">
        <v>203</v>
      </c>
      <c r="H10" s="34">
        <f>74880*3</f>
        <v>224640</v>
      </c>
      <c r="I10" s="34" t="s">
        <v>203</v>
      </c>
    </row>
    <row r="11" spans="1:9" ht="15" x14ac:dyDescent="0.15">
      <c r="A11" s="20" t="s">
        <v>7</v>
      </c>
      <c r="B11" s="21" t="s">
        <v>203</v>
      </c>
      <c r="C11" s="22">
        <v>0.01</v>
      </c>
      <c r="D11" s="21" t="s">
        <v>203</v>
      </c>
      <c r="E11" s="22">
        <v>0.01</v>
      </c>
      <c r="F11" s="22" t="s">
        <v>203</v>
      </c>
      <c r="G11" s="22">
        <v>0.01</v>
      </c>
      <c r="H11" s="22" t="s">
        <v>203</v>
      </c>
      <c r="I11" s="22">
        <v>0.01</v>
      </c>
    </row>
    <row r="12" spans="1:9" ht="15" x14ac:dyDescent="0.15">
      <c r="A12" s="20" t="s">
        <v>8</v>
      </c>
      <c r="B12" s="21">
        <v>0.1</v>
      </c>
      <c r="C12" s="22" t="s">
        <v>203</v>
      </c>
      <c r="D12" s="21">
        <v>0.1</v>
      </c>
      <c r="E12" s="22" t="s">
        <v>203</v>
      </c>
      <c r="F12" s="22">
        <v>0.1</v>
      </c>
      <c r="G12" s="22" t="s">
        <v>203</v>
      </c>
      <c r="H12" s="22">
        <v>0.1</v>
      </c>
      <c r="I12" s="22" t="s">
        <v>203</v>
      </c>
    </row>
    <row r="13" spans="1:9" ht="16.5" x14ac:dyDescent="0.15">
      <c r="A13" s="20" t="s">
        <v>108</v>
      </c>
      <c r="B13" s="33">
        <f>B10/(B42*(3+11/14)/5)</f>
        <v>0.48519025157232709</v>
      </c>
      <c r="C13" s="33" t="s">
        <v>203</v>
      </c>
      <c r="D13" s="33">
        <f>D10/(D42*(3+11/14)/5)</f>
        <v>0.48519025157232709</v>
      </c>
      <c r="E13" s="33" t="s">
        <v>203</v>
      </c>
      <c r="F13" s="33">
        <f>F10/(F42*(1+3/14)/5)</f>
        <v>0.64235294117647068</v>
      </c>
      <c r="G13" s="34" t="s">
        <v>203</v>
      </c>
      <c r="H13" s="33">
        <f>H10/(H42*(1+3/14)/5)</f>
        <v>0.64235294117647068</v>
      </c>
      <c r="I13" s="34" t="s">
        <v>203</v>
      </c>
    </row>
    <row r="14" spans="1:9" ht="16.5" x14ac:dyDescent="0.15">
      <c r="A14" s="20" t="s">
        <v>109</v>
      </c>
      <c r="B14" s="33" t="s">
        <v>204</v>
      </c>
      <c r="C14" s="33" t="s">
        <v>204</v>
      </c>
      <c r="D14" s="33" t="s">
        <v>205</v>
      </c>
      <c r="E14" s="33" t="s">
        <v>205</v>
      </c>
      <c r="F14" s="33" t="s">
        <v>204</v>
      </c>
      <c r="G14" s="33" t="s">
        <v>204</v>
      </c>
      <c r="H14" s="33" t="s">
        <v>205</v>
      </c>
      <c r="I14" s="33" t="s">
        <v>205</v>
      </c>
    </row>
    <row r="15" spans="1:9" ht="15" x14ac:dyDescent="0.15">
      <c r="A15" s="20" t="s">
        <v>94</v>
      </c>
      <c r="B15" s="33">
        <v>30</v>
      </c>
      <c r="C15" s="34">
        <v>30</v>
      </c>
      <c r="D15" s="33">
        <v>3</v>
      </c>
      <c r="E15" s="34">
        <v>3</v>
      </c>
      <c r="F15" s="34">
        <v>30</v>
      </c>
      <c r="G15" s="34">
        <v>30</v>
      </c>
      <c r="H15" s="34">
        <v>3</v>
      </c>
      <c r="I15" s="34">
        <v>3</v>
      </c>
    </row>
    <row r="16" spans="1:9" ht="15" x14ac:dyDescent="0.15">
      <c r="A16" s="20" t="s">
        <v>9</v>
      </c>
      <c r="B16" s="33">
        <v>3</v>
      </c>
      <c r="C16" s="34">
        <v>3</v>
      </c>
      <c r="D16" s="33">
        <v>3</v>
      </c>
      <c r="E16" s="34">
        <v>3</v>
      </c>
      <c r="F16" s="34">
        <v>3</v>
      </c>
      <c r="G16" s="34">
        <v>3</v>
      </c>
      <c r="H16" s="34">
        <v>3</v>
      </c>
      <c r="I16" s="34">
        <v>3</v>
      </c>
    </row>
    <row r="17" spans="1:9" ht="15" customHeight="1" x14ac:dyDescent="0.15">
      <c r="A17" s="19" t="s">
        <v>10</v>
      </c>
      <c r="B17" s="32"/>
      <c r="C17" s="32"/>
      <c r="D17" s="32"/>
      <c r="E17" s="32"/>
      <c r="F17" s="32"/>
      <c r="G17" s="32"/>
      <c r="H17" s="32"/>
      <c r="I17" s="32"/>
    </row>
    <row r="18" spans="1:9" ht="30" x14ac:dyDescent="0.15">
      <c r="A18" s="20" t="s">
        <v>92</v>
      </c>
      <c r="B18" s="33">
        <v>128</v>
      </c>
      <c r="C18" s="34">
        <v>128</v>
      </c>
      <c r="D18" s="33">
        <v>128</v>
      </c>
      <c r="E18" s="34">
        <v>128</v>
      </c>
      <c r="F18" s="34">
        <v>2</v>
      </c>
      <c r="G18" s="34">
        <v>2</v>
      </c>
      <c r="H18" s="34">
        <v>2</v>
      </c>
      <c r="I18" s="34">
        <v>2</v>
      </c>
    </row>
    <row r="19" spans="1:9" ht="15" x14ac:dyDescent="0.15">
      <c r="A19" s="20" t="s">
        <v>241</v>
      </c>
      <c r="B19" s="33">
        <v>2</v>
      </c>
      <c r="C19" s="34">
        <v>2</v>
      </c>
      <c r="D19" s="33">
        <v>2</v>
      </c>
      <c r="E19" s="34">
        <v>2</v>
      </c>
      <c r="F19" s="34">
        <v>2</v>
      </c>
      <c r="G19" s="34">
        <v>2</v>
      </c>
      <c r="H19" s="34">
        <v>2</v>
      </c>
      <c r="I19" s="34">
        <v>2</v>
      </c>
    </row>
    <row r="20" spans="1:9" ht="15" x14ac:dyDescent="0.15">
      <c r="A20" s="20" t="s">
        <v>11</v>
      </c>
      <c r="B20" s="33">
        <v>23</v>
      </c>
      <c r="C20" s="34">
        <v>23</v>
      </c>
      <c r="D20" s="33">
        <v>23</v>
      </c>
      <c r="E20" s="34">
        <v>23</v>
      </c>
      <c r="F20" s="34">
        <v>20</v>
      </c>
      <c r="G20" s="34">
        <v>20</v>
      </c>
      <c r="H20" s="34">
        <v>20</v>
      </c>
      <c r="I20" s="34">
        <v>20</v>
      </c>
    </row>
    <row r="21" spans="1:9" ht="30" x14ac:dyDescent="0.15">
      <c r="A21" s="41" t="s">
        <v>93</v>
      </c>
      <c r="B21" s="38">
        <f t="shared" ref="B21:I21" si="0">B20+10*LOG10(B18)</f>
        <v>44.072099696478688</v>
      </c>
      <c r="C21" s="38">
        <f t="shared" si="0"/>
        <v>44.072099696478688</v>
      </c>
      <c r="D21" s="38">
        <f t="shared" si="0"/>
        <v>44.072099696478688</v>
      </c>
      <c r="E21" s="38">
        <f t="shared" si="0"/>
        <v>44.072099696478688</v>
      </c>
      <c r="F21" s="38">
        <f t="shared" si="0"/>
        <v>23.010299956639813</v>
      </c>
      <c r="G21" s="38">
        <f t="shared" si="0"/>
        <v>23.010299956639813</v>
      </c>
      <c r="H21" s="38">
        <f t="shared" si="0"/>
        <v>23.010299956639813</v>
      </c>
      <c r="I21" s="38">
        <f t="shared" si="0"/>
        <v>23.010299956639813</v>
      </c>
    </row>
    <row r="22" spans="1:9" ht="15" x14ac:dyDescent="0.15">
      <c r="A22" s="20" t="s">
        <v>12</v>
      </c>
      <c r="B22" s="33">
        <v>8</v>
      </c>
      <c r="C22" s="34">
        <v>8</v>
      </c>
      <c r="D22" s="33">
        <v>8</v>
      </c>
      <c r="E22" s="34">
        <v>8</v>
      </c>
      <c r="F22" s="34">
        <v>0</v>
      </c>
      <c r="G22" s="34">
        <v>0</v>
      </c>
      <c r="H22" s="34">
        <v>0</v>
      </c>
      <c r="I22" s="34">
        <v>0</v>
      </c>
    </row>
    <row r="23" spans="1:9" ht="45" x14ac:dyDescent="0.15">
      <c r="A23" s="42" t="s">
        <v>13</v>
      </c>
      <c r="B23" s="38">
        <f t="shared" ref="B23:I23" si="1">IF(B18&gt;=2, 10*LOG10(B18/2), 0)</f>
        <v>18.061799739838872</v>
      </c>
      <c r="C23" s="38">
        <f t="shared" si="1"/>
        <v>18.061799739838872</v>
      </c>
      <c r="D23" s="38">
        <f t="shared" si="1"/>
        <v>18.061799739838872</v>
      </c>
      <c r="E23" s="38">
        <f t="shared" si="1"/>
        <v>18.061799739838872</v>
      </c>
      <c r="F23" s="38">
        <f t="shared" si="1"/>
        <v>0</v>
      </c>
      <c r="G23" s="38">
        <f t="shared" si="1"/>
        <v>0</v>
      </c>
      <c r="H23" s="38">
        <f t="shared" si="1"/>
        <v>0</v>
      </c>
      <c r="I23" s="38">
        <f t="shared" si="1"/>
        <v>0</v>
      </c>
    </row>
    <row r="24" spans="1:9" ht="15" x14ac:dyDescent="0.15">
      <c r="A24" s="20" t="s">
        <v>14</v>
      </c>
      <c r="B24" s="33">
        <v>0</v>
      </c>
      <c r="C24" s="34">
        <v>0</v>
      </c>
      <c r="D24" s="33">
        <v>0</v>
      </c>
      <c r="E24" s="34">
        <v>0</v>
      </c>
      <c r="F24" s="34">
        <v>0</v>
      </c>
      <c r="G24" s="34">
        <v>0</v>
      </c>
      <c r="H24" s="34">
        <v>0</v>
      </c>
      <c r="I24" s="34">
        <v>0</v>
      </c>
    </row>
    <row r="25" spans="1:9" ht="15.75" customHeight="1" x14ac:dyDescent="0.15">
      <c r="A25" s="20" t="s">
        <v>15</v>
      </c>
      <c r="B25" s="33">
        <v>0</v>
      </c>
      <c r="C25" s="34">
        <v>0</v>
      </c>
      <c r="D25" s="33">
        <v>0</v>
      </c>
      <c r="E25" s="34">
        <v>0</v>
      </c>
      <c r="F25" s="34">
        <v>0</v>
      </c>
      <c r="G25" s="34">
        <v>0</v>
      </c>
      <c r="H25" s="34">
        <v>0</v>
      </c>
      <c r="I25" s="34">
        <v>0</v>
      </c>
    </row>
    <row r="26" spans="1:9" ht="30" x14ac:dyDescent="0.15">
      <c r="A26" s="20" t="s">
        <v>16</v>
      </c>
      <c r="B26" s="33">
        <v>3</v>
      </c>
      <c r="C26" s="34">
        <v>3</v>
      </c>
      <c r="D26" s="33">
        <v>3</v>
      </c>
      <c r="E26" s="34">
        <v>3</v>
      </c>
      <c r="F26" s="34">
        <v>1</v>
      </c>
      <c r="G26" s="34">
        <v>1</v>
      </c>
      <c r="H26" s="34">
        <v>1</v>
      </c>
      <c r="I26" s="34">
        <v>1</v>
      </c>
    </row>
    <row r="27" spans="1:9" ht="15" x14ac:dyDescent="0.15">
      <c r="A27" s="25" t="s">
        <v>17</v>
      </c>
      <c r="B27" s="37">
        <f t="shared" ref="B27:I27" si="2">B21+B22+B23+B24-B26</f>
        <v>67.133899436317563</v>
      </c>
      <c r="C27" s="37">
        <f t="shared" si="2"/>
        <v>67.133899436317563</v>
      </c>
      <c r="D27" s="37">
        <f t="shared" si="2"/>
        <v>67.133899436317563</v>
      </c>
      <c r="E27" s="37">
        <f t="shared" si="2"/>
        <v>67.133899436317563</v>
      </c>
      <c r="F27" s="37">
        <f t="shared" si="2"/>
        <v>22.010299956639813</v>
      </c>
      <c r="G27" s="37">
        <f t="shared" si="2"/>
        <v>22.010299956639813</v>
      </c>
      <c r="H27" s="37">
        <f t="shared" si="2"/>
        <v>22.010299956639813</v>
      </c>
      <c r="I27" s="37">
        <f t="shared" si="2"/>
        <v>22.010299956639813</v>
      </c>
    </row>
    <row r="28" spans="1:9" ht="15" x14ac:dyDescent="0.15">
      <c r="A28" s="25" t="s">
        <v>18</v>
      </c>
      <c r="B28" s="37">
        <f t="shared" ref="B28:I28" si="3">B21+B22+B23-B25-B26</f>
        <v>67.133899436317563</v>
      </c>
      <c r="C28" s="37">
        <f t="shared" si="3"/>
        <v>67.133899436317563</v>
      </c>
      <c r="D28" s="37">
        <f t="shared" si="3"/>
        <v>67.133899436317563</v>
      </c>
      <c r="E28" s="37">
        <f t="shared" si="3"/>
        <v>67.133899436317563</v>
      </c>
      <c r="F28" s="37">
        <f t="shared" si="3"/>
        <v>22.010299956639813</v>
      </c>
      <c r="G28" s="37">
        <f t="shared" si="3"/>
        <v>22.010299956639813</v>
      </c>
      <c r="H28" s="37">
        <f t="shared" si="3"/>
        <v>22.010299956639813</v>
      </c>
      <c r="I28" s="37">
        <f t="shared" si="3"/>
        <v>22.010299956639813</v>
      </c>
    </row>
    <row r="29" spans="1:9" x14ac:dyDescent="0.15">
      <c r="A29" s="19" t="s">
        <v>19</v>
      </c>
      <c r="B29" s="32"/>
      <c r="C29" s="32"/>
      <c r="D29" s="32"/>
      <c r="E29" s="32"/>
      <c r="F29" s="32"/>
      <c r="G29" s="32"/>
      <c r="H29" s="32"/>
      <c r="I29" s="32"/>
    </row>
    <row r="30" spans="1:9" ht="30" x14ac:dyDescent="0.15">
      <c r="A30" s="20" t="s">
        <v>91</v>
      </c>
      <c r="B30" s="33">
        <v>4</v>
      </c>
      <c r="C30" s="34">
        <v>4</v>
      </c>
      <c r="D30" s="33">
        <v>4</v>
      </c>
      <c r="E30" s="34">
        <v>4</v>
      </c>
      <c r="F30" s="34">
        <v>128</v>
      </c>
      <c r="G30" s="34">
        <v>128</v>
      </c>
      <c r="H30" s="34">
        <v>128</v>
      </c>
      <c r="I30" s="34">
        <v>128</v>
      </c>
    </row>
    <row r="31" spans="1:9" ht="15" x14ac:dyDescent="0.15">
      <c r="A31" s="20" t="s">
        <v>244</v>
      </c>
      <c r="B31" s="33">
        <v>2</v>
      </c>
      <c r="C31" s="34">
        <v>2</v>
      </c>
      <c r="D31" s="33">
        <v>2</v>
      </c>
      <c r="E31" s="34">
        <v>2</v>
      </c>
      <c r="F31" s="34">
        <v>2</v>
      </c>
      <c r="G31" s="34">
        <v>2</v>
      </c>
      <c r="H31" s="34">
        <v>2</v>
      </c>
      <c r="I31" s="34">
        <v>2</v>
      </c>
    </row>
    <row r="32" spans="1:9" ht="15" x14ac:dyDescent="0.15">
      <c r="A32" s="20" t="s">
        <v>20</v>
      </c>
      <c r="B32" s="33">
        <v>0</v>
      </c>
      <c r="C32" s="34">
        <v>0</v>
      </c>
      <c r="D32" s="33">
        <v>0</v>
      </c>
      <c r="E32" s="34">
        <v>0</v>
      </c>
      <c r="F32" s="34">
        <v>8</v>
      </c>
      <c r="G32" s="34">
        <v>8</v>
      </c>
      <c r="H32" s="34">
        <v>8</v>
      </c>
      <c r="I32" s="34">
        <v>8</v>
      </c>
    </row>
    <row r="33" spans="1:9" ht="28.5" x14ac:dyDescent="0.15">
      <c r="A33" s="26" t="s">
        <v>95</v>
      </c>
      <c r="B33" s="38">
        <f t="shared" ref="B33:I33" si="4">IF(B30&gt;=2, 10*LOG10(B30/2), 0)</f>
        <v>3.0102999566398121</v>
      </c>
      <c r="C33" s="38">
        <f t="shared" si="4"/>
        <v>3.0102999566398121</v>
      </c>
      <c r="D33" s="38">
        <f t="shared" si="4"/>
        <v>3.0102999566398121</v>
      </c>
      <c r="E33" s="38">
        <f t="shared" si="4"/>
        <v>3.0102999566398121</v>
      </c>
      <c r="F33" s="38">
        <f t="shared" si="4"/>
        <v>18.061799739838872</v>
      </c>
      <c r="G33" s="38">
        <f t="shared" si="4"/>
        <v>18.061799739838872</v>
      </c>
      <c r="H33" s="38">
        <f t="shared" si="4"/>
        <v>18.061799739838872</v>
      </c>
      <c r="I33" s="38">
        <f t="shared" si="4"/>
        <v>18.061799739838872</v>
      </c>
    </row>
    <row r="34" spans="1:9" ht="30" x14ac:dyDescent="0.15">
      <c r="A34" s="20" t="s">
        <v>21</v>
      </c>
      <c r="B34" s="33">
        <v>1</v>
      </c>
      <c r="C34" s="34">
        <v>1</v>
      </c>
      <c r="D34" s="33">
        <v>1</v>
      </c>
      <c r="E34" s="34">
        <v>1</v>
      </c>
      <c r="F34" s="34">
        <v>3</v>
      </c>
      <c r="G34" s="34">
        <v>3</v>
      </c>
      <c r="H34" s="34">
        <v>3</v>
      </c>
      <c r="I34" s="34">
        <v>3</v>
      </c>
    </row>
    <row r="35" spans="1:9" ht="15" x14ac:dyDescent="0.15">
      <c r="A35" s="20" t="s">
        <v>22</v>
      </c>
      <c r="B35" s="34">
        <v>7</v>
      </c>
      <c r="C35" s="34">
        <v>7</v>
      </c>
      <c r="D35" s="34">
        <v>7</v>
      </c>
      <c r="E35" s="34">
        <v>7</v>
      </c>
      <c r="F35" s="34">
        <v>5</v>
      </c>
      <c r="G35" s="34">
        <v>5</v>
      </c>
      <c r="H35" s="34">
        <v>5</v>
      </c>
      <c r="I35" s="34">
        <v>5</v>
      </c>
    </row>
    <row r="36" spans="1:9" ht="15" x14ac:dyDescent="0.15">
      <c r="A36" s="20" t="s">
        <v>23</v>
      </c>
      <c r="B36" s="34">
        <v>-174</v>
      </c>
      <c r="C36" s="34">
        <v>-174</v>
      </c>
      <c r="D36" s="34">
        <v>-174</v>
      </c>
      <c r="E36" s="34">
        <v>-174</v>
      </c>
      <c r="F36" s="33">
        <v>-174</v>
      </c>
      <c r="G36" s="34">
        <v>-174</v>
      </c>
      <c r="H36" s="33">
        <v>-174</v>
      </c>
      <c r="I36" s="34">
        <v>-174</v>
      </c>
    </row>
    <row r="37" spans="1:9" ht="30" x14ac:dyDescent="0.15">
      <c r="A37" s="20" t="s">
        <v>24</v>
      </c>
      <c r="B37" s="33" t="s">
        <v>203</v>
      </c>
      <c r="C37" s="34">
        <v>-169.3</v>
      </c>
      <c r="D37" s="33" t="s">
        <v>203</v>
      </c>
      <c r="E37" s="34">
        <v>-169.3</v>
      </c>
      <c r="F37" s="34" t="s">
        <v>203</v>
      </c>
      <c r="G37" s="34">
        <v>-161.69999999999999</v>
      </c>
      <c r="H37" s="34" t="s">
        <v>203</v>
      </c>
      <c r="I37" s="34">
        <v>-161.69999999999999</v>
      </c>
    </row>
    <row r="38" spans="1:9" ht="15" x14ac:dyDescent="0.15">
      <c r="A38" s="20" t="s">
        <v>25</v>
      </c>
      <c r="B38" s="33">
        <v>-169.3</v>
      </c>
      <c r="C38" s="34" t="s">
        <v>203</v>
      </c>
      <c r="D38" s="33">
        <v>-169.3</v>
      </c>
      <c r="E38" s="34" t="s">
        <v>203</v>
      </c>
      <c r="F38" s="34">
        <v>-165.7</v>
      </c>
      <c r="G38" s="34" t="s">
        <v>203</v>
      </c>
      <c r="H38" s="34">
        <v>-165.7</v>
      </c>
      <c r="I38" s="34" t="s">
        <v>203</v>
      </c>
    </row>
    <row r="39" spans="1:9" ht="45" x14ac:dyDescent="0.15">
      <c r="A39" s="27" t="s">
        <v>45</v>
      </c>
      <c r="B39" s="37" t="s">
        <v>252</v>
      </c>
      <c r="C39" s="37">
        <f t="shared" ref="C39:I39" si="5">10*LOG10(10^((C35+C36)/10)+10^(C37/10))</f>
        <v>-164.98918835931039</v>
      </c>
      <c r="D39" s="37" t="s">
        <v>252</v>
      </c>
      <c r="E39" s="37">
        <f t="shared" si="5"/>
        <v>-164.98918835931039</v>
      </c>
      <c r="F39" s="37" t="s">
        <v>252</v>
      </c>
      <c r="G39" s="37">
        <f t="shared" si="5"/>
        <v>-160.9583889004532</v>
      </c>
      <c r="H39" s="37" t="s">
        <v>252</v>
      </c>
      <c r="I39" s="37">
        <f t="shared" si="5"/>
        <v>-160.9583889004532</v>
      </c>
    </row>
    <row r="40" spans="1:9" ht="30" x14ac:dyDescent="0.15">
      <c r="A40" s="27" t="s">
        <v>46</v>
      </c>
      <c r="B40" s="37">
        <f t="shared" ref="B40:H40" si="6">10*LOG10(10^((B35+B36)/10)+10^(B38/10))</f>
        <v>-164.98918835931039</v>
      </c>
      <c r="C40" s="37" t="s">
        <v>252</v>
      </c>
      <c r="D40" s="37">
        <f t="shared" si="6"/>
        <v>-164.98918835931039</v>
      </c>
      <c r="E40" s="37" t="s">
        <v>252</v>
      </c>
      <c r="F40" s="37">
        <f t="shared" si="6"/>
        <v>-164.03352307536667</v>
      </c>
      <c r="G40" s="37" t="s">
        <v>252</v>
      </c>
      <c r="H40" s="37">
        <f t="shared" si="6"/>
        <v>-164.03352307536667</v>
      </c>
      <c r="I40" s="37" t="s">
        <v>252</v>
      </c>
    </row>
    <row r="41" spans="1:9" ht="30" x14ac:dyDescent="0.15">
      <c r="A41" s="20" t="s">
        <v>26</v>
      </c>
      <c r="B41" s="33" t="s">
        <v>203</v>
      </c>
      <c r="C41" s="33">
        <f>MaxN_RB!$F$7*12*30*1000</f>
        <v>18360000</v>
      </c>
      <c r="D41" s="33" t="s">
        <v>203</v>
      </c>
      <c r="E41" s="33">
        <f>MaxN_RB!$F$7*12*30*1000</f>
        <v>18360000</v>
      </c>
      <c r="F41" s="34" t="s">
        <v>203</v>
      </c>
      <c r="G41" s="34">
        <f>1*12*30*1000</f>
        <v>360000</v>
      </c>
      <c r="H41" s="34" t="s">
        <v>203</v>
      </c>
      <c r="I41" s="34">
        <f>1*12*30*1000</f>
        <v>360000</v>
      </c>
    </row>
    <row r="42" spans="1:9" ht="30" x14ac:dyDescent="0.15">
      <c r="A42" s="20" t="s">
        <v>27</v>
      </c>
      <c r="B42" s="33">
        <f>MaxN_RB!$F$7*12*30*1000</f>
        <v>18360000</v>
      </c>
      <c r="C42" s="34" t="s">
        <v>203</v>
      </c>
      <c r="D42" s="33">
        <f>MaxN_RB!$F$7*12*30*1000</f>
        <v>18360000</v>
      </c>
      <c r="E42" s="34" t="s">
        <v>203</v>
      </c>
      <c r="F42" s="34">
        <f>4*12*30*1000</f>
        <v>1440000</v>
      </c>
      <c r="G42" s="34" t="s">
        <v>203</v>
      </c>
      <c r="H42" s="34">
        <f>4*12*30*1000</f>
        <v>1440000</v>
      </c>
      <c r="I42" s="34" t="s">
        <v>203</v>
      </c>
    </row>
    <row r="43" spans="1:9" ht="15" x14ac:dyDescent="0.15">
      <c r="A43" s="25" t="s">
        <v>28</v>
      </c>
      <c r="B43" s="37" t="s">
        <v>252</v>
      </c>
      <c r="C43" s="37">
        <f t="shared" ref="B43:I44" si="7">C39+10*LOG10(C41)</f>
        <v>-92.350461590658156</v>
      </c>
      <c r="D43" s="37" t="s">
        <v>252</v>
      </c>
      <c r="E43" s="37">
        <f t="shared" si="7"/>
        <v>-92.350461590658156</v>
      </c>
      <c r="F43" s="37" t="s">
        <v>252</v>
      </c>
      <c r="G43" s="37">
        <f t="shared" si="7"/>
        <v>-105.39536389278032</v>
      </c>
      <c r="H43" s="37" t="s">
        <v>252</v>
      </c>
      <c r="I43" s="37">
        <f t="shared" si="7"/>
        <v>-105.39536389278032</v>
      </c>
    </row>
    <row r="44" spans="1:9" ht="15" x14ac:dyDescent="0.15">
      <c r="A44" s="25" t="s">
        <v>29</v>
      </c>
      <c r="B44" s="37">
        <f t="shared" si="7"/>
        <v>-92.350461590658156</v>
      </c>
      <c r="C44" s="37" t="s">
        <v>252</v>
      </c>
      <c r="D44" s="37">
        <f t="shared" si="7"/>
        <v>-92.350461590658156</v>
      </c>
      <c r="E44" s="37" t="s">
        <v>252</v>
      </c>
      <c r="F44" s="37">
        <f t="shared" si="7"/>
        <v>-102.44989815441417</v>
      </c>
      <c r="G44" s="37" t="s">
        <v>252</v>
      </c>
      <c r="H44" s="37">
        <f t="shared" si="7"/>
        <v>-102.44989815441417</v>
      </c>
      <c r="I44" s="37" t="s">
        <v>252</v>
      </c>
    </row>
    <row r="45" spans="1:9" ht="15" x14ac:dyDescent="0.15">
      <c r="A45" s="20" t="s">
        <v>30</v>
      </c>
      <c r="B45" s="33" t="s">
        <v>203</v>
      </c>
      <c r="C45" s="34">
        <v>-8.3000000000000007</v>
      </c>
      <c r="D45" s="33" t="s">
        <v>203</v>
      </c>
      <c r="E45" s="34">
        <v>-8.5</v>
      </c>
      <c r="F45" s="33" t="s">
        <v>203</v>
      </c>
      <c r="G45" s="34">
        <v>-6.8</v>
      </c>
      <c r="H45" s="33" t="s">
        <v>203</v>
      </c>
      <c r="I45" s="34">
        <v>-6.8</v>
      </c>
    </row>
    <row r="46" spans="1:9" ht="15" x14ac:dyDescent="0.15">
      <c r="A46" s="20" t="s">
        <v>31</v>
      </c>
      <c r="B46" s="33">
        <v>-0.1</v>
      </c>
      <c r="C46" s="34" t="s">
        <v>203</v>
      </c>
      <c r="D46" s="33">
        <v>-1</v>
      </c>
      <c r="E46" s="34" t="s">
        <v>203</v>
      </c>
      <c r="F46" s="33">
        <v>6</v>
      </c>
      <c r="G46" s="34" t="s">
        <v>203</v>
      </c>
      <c r="H46" s="33">
        <v>3.7</v>
      </c>
      <c r="I46" s="34" t="s">
        <v>203</v>
      </c>
    </row>
    <row r="47" spans="1:9" ht="15" x14ac:dyDescent="0.15">
      <c r="A47" s="20" t="s">
        <v>32</v>
      </c>
      <c r="B47" s="33">
        <v>2</v>
      </c>
      <c r="C47" s="34">
        <v>2</v>
      </c>
      <c r="D47" s="33">
        <v>2</v>
      </c>
      <c r="E47" s="34">
        <v>2</v>
      </c>
      <c r="F47" s="34">
        <v>2</v>
      </c>
      <c r="G47" s="34">
        <v>2</v>
      </c>
      <c r="H47" s="34">
        <v>2</v>
      </c>
      <c r="I47" s="34">
        <v>2</v>
      </c>
    </row>
    <row r="48" spans="1:9" ht="15" x14ac:dyDescent="0.15">
      <c r="A48" s="20" t="s">
        <v>33</v>
      </c>
      <c r="B48" s="33" t="s">
        <v>203</v>
      </c>
      <c r="C48" s="34">
        <v>0</v>
      </c>
      <c r="D48" s="33" t="s">
        <v>203</v>
      </c>
      <c r="E48" s="34">
        <v>0</v>
      </c>
      <c r="F48" s="34" t="s">
        <v>203</v>
      </c>
      <c r="G48" s="34">
        <v>0</v>
      </c>
      <c r="H48" s="34" t="s">
        <v>203</v>
      </c>
      <c r="I48" s="34">
        <v>0</v>
      </c>
    </row>
    <row r="49" spans="1:11" ht="15" x14ac:dyDescent="0.15">
      <c r="A49" s="20" t="s">
        <v>34</v>
      </c>
      <c r="B49" s="33">
        <v>0.5</v>
      </c>
      <c r="C49" s="34" t="s">
        <v>203</v>
      </c>
      <c r="D49" s="33">
        <v>0.5</v>
      </c>
      <c r="E49" s="34" t="s">
        <v>203</v>
      </c>
      <c r="F49" s="34">
        <v>0.5</v>
      </c>
      <c r="G49" s="34" t="s">
        <v>203</v>
      </c>
      <c r="H49" s="34">
        <v>0.5</v>
      </c>
      <c r="I49" s="34" t="s">
        <v>203</v>
      </c>
    </row>
    <row r="50" spans="1:11" ht="30" x14ac:dyDescent="0.15">
      <c r="A50" s="27" t="s">
        <v>47</v>
      </c>
      <c r="B50" s="37" t="s">
        <v>252</v>
      </c>
      <c r="C50" s="37">
        <f t="shared" ref="C50:I50" si="8">C43+C45+C47-C48</f>
        <v>-98.650461590658153</v>
      </c>
      <c r="D50" s="37" t="s">
        <v>252</v>
      </c>
      <c r="E50" s="37">
        <f t="shared" si="8"/>
        <v>-98.850461590658156</v>
      </c>
      <c r="F50" s="37" t="s">
        <v>252</v>
      </c>
      <c r="G50" s="37">
        <f t="shared" si="8"/>
        <v>-110.19536389278032</v>
      </c>
      <c r="H50" s="37" t="s">
        <v>252</v>
      </c>
      <c r="I50" s="37">
        <f t="shared" si="8"/>
        <v>-110.19536389278032</v>
      </c>
    </row>
    <row r="51" spans="1:11" ht="30" x14ac:dyDescent="0.15">
      <c r="A51" s="27" t="s">
        <v>119</v>
      </c>
      <c r="B51" s="37">
        <f t="shared" ref="B51:H51" si="9">B44+B46+B47-B49</f>
        <v>-90.950461590658151</v>
      </c>
      <c r="C51" s="37" t="s">
        <v>252</v>
      </c>
      <c r="D51" s="37">
        <f t="shared" si="9"/>
        <v>-91.850461590658156</v>
      </c>
      <c r="E51" s="37" t="s">
        <v>252</v>
      </c>
      <c r="F51" s="37">
        <f t="shared" si="9"/>
        <v>-94.949898154414171</v>
      </c>
      <c r="G51" s="37" t="s">
        <v>252</v>
      </c>
      <c r="H51" s="37">
        <f t="shared" si="9"/>
        <v>-97.249898154414169</v>
      </c>
      <c r="I51" s="37" t="s">
        <v>252</v>
      </c>
    </row>
    <row r="52" spans="1:11" ht="30" x14ac:dyDescent="0.15">
      <c r="A52" s="27" t="s">
        <v>120</v>
      </c>
      <c r="B52" s="37" t="s">
        <v>252</v>
      </c>
      <c r="C52" s="37">
        <f t="shared" ref="C52:I52" si="10">C27+C32+C33-C50</f>
        <v>168.79466098361553</v>
      </c>
      <c r="D52" s="37" t="s">
        <v>252</v>
      </c>
      <c r="E52" s="37">
        <f t="shared" si="10"/>
        <v>168.99466098361552</v>
      </c>
      <c r="F52" s="37" t="s">
        <v>252</v>
      </c>
      <c r="G52" s="37">
        <f t="shared" si="10"/>
        <v>158.26746358925902</v>
      </c>
      <c r="H52" s="37" t="s">
        <v>252</v>
      </c>
      <c r="I52" s="37">
        <f t="shared" si="10"/>
        <v>158.26746358925902</v>
      </c>
    </row>
    <row r="53" spans="1:11" ht="33.75" customHeight="1" x14ac:dyDescent="0.15">
      <c r="A53" s="27" t="s">
        <v>121</v>
      </c>
      <c r="B53" s="37">
        <f t="shared" ref="B53:H53" si="11">B28+B32+B33-B51</f>
        <v>161.09466098361554</v>
      </c>
      <c r="C53" s="37" t="s">
        <v>252</v>
      </c>
      <c r="D53" s="37">
        <f t="shared" si="11"/>
        <v>161.99466098361552</v>
      </c>
      <c r="E53" s="37" t="s">
        <v>252</v>
      </c>
      <c r="F53" s="37">
        <f t="shared" si="11"/>
        <v>143.02199785089286</v>
      </c>
      <c r="G53" s="37" t="s">
        <v>252</v>
      </c>
      <c r="H53" s="37">
        <f t="shared" si="11"/>
        <v>145.32199785089284</v>
      </c>
      <c r="I53" s="37" t="s">
        <v>252</v>
      </c>
      <c r="K53" s="14"/>
    </row>
    <row r="54" spans="1:11" x14ac:dyDescent="0.15">
      <c r="A54" s="19" t="s">
        <v>35</v>
      </c>
      <c r="B54" s="32"/>
      <c r="C54" s="32"/>
      <c r="D54" s="32"/>
      <c r="E54" s="32"/>
      <c r="F54" s="32"/>
      <c r="G54" s="32"/>
      <c r="H54" s="32"/>
      <c r="I54" s="32"/>
    </row>
    <row r="55" spans="1:11" ht="15" x14ac:dyDescent="0.15">
      <c r="A55" s="20" t="s">
        <v>36</v>
      </c>
      <c r="B55" s="34">
        <v>6</v>
      </c>
      <c r="C55" s="34">
        <v>6</v>
      </c>
      <c r="D55" s="244">
        <v>7</v>
      </c>
      <c r="E55" s="244">
        <v>7</v>
      </c>
      <c r="F55" s="34">
        <v>6</v>
      </c>
      <c r="G55" s="34">
        <v>6</v>
      </c>
      <c r="H55" s="244">
        <v>7</v>
      </c>
      <c r="I55" s="244">
        <v>7</v>
      </c>
    </row>
    <row r="56" spans="1:11" ht="30" x14ac:dyDescent="0.15">
      <c r="A56" s="20" t="s">
        <v>37</v>
      </c>
      <c r="B56" s="33" t="s">
        <v>104</v>
      </c>
      <c r="C56" s="34">
        <v>8.07</v>
      </c>
      <c r="D56" s="132" t="s">
        <v>65</v>
      </c>
      <c r="E56" s="244">
        <f>(11.18+9.04)/2</f>
        <v>10.11</v>
      </c>
      <c r="F56" s="33" t="s">
        <v>103</v>
      </c>
      <c r="G56" s="34">
        <v>8.07</v>
      </c>
      <c r="H56" s="132" t="s">
        <v>65</v>
      </c>
      <c r="I56" s="244">
        <f>(11.18+9.04)/2</f>
        <v>10.11</v>
      </c>
    </row>
    <row r="57" spans="1:11" ht="30" x14ac:dyDescent="0.15">
      <c r="A57" s="20" t="s">
        <v>38</v>
      </c>
      <c r="B57" s="33">
        <v>4.8499999999999996</v>
      </c>
      <c r="C57" s="34" t="s">
        <v>105</v>
      </c>
      <c r="D57" s="244">
        <f>(7.22+5.6)/2</f>
        <v>6.41</v>
      </c>
      <c r="E57" s="132" t="s">
        <v>65</v>
      </c>
      <c r="F57" s="33">
        <v>4.8499999999999996</v>
      </c>
      <c r="G57" s="34" t="s">
        <v>103</v>
      </c>
      <c r="H57" s="244">
        <f>(7.22+5.6)/2</f>
        <v>6.41</v>
      </c>
      <c r="I57" s="132" t="s">
        <v>65</v>
      </c>
    </row>
    <row r="58" spans="1:11" ht="15" x14ac:dyDescent="0.15">
      <c r="A58" s="20" t="s">
        <v>39</v>
      </c>
      <c r="B58" s="34">
        <v>0</v>
      </c>
      <c r="C58" s="34">
        <v>0</v>
      </c>
      <c r="D58" s="34">
        <v>0</v>
      </c>
      <c r="E58" s="34">
        <v>0</v>
      </c>
      <c r="F58" s="34">
        <v>0</v>
      </c>
      <c r="G58" s="34">
        <v>0</v>
      </c>
      <c r="H58" s="34">
        <v>0</v>
      </c>
      <c r="I58" s="34">
        <v>0</v>
      </c>
    </row>
    <row r="59" spans="1:11" ht="16.5" customHeight="1" x14ac:dyDescent="0.15">
      <c r="A59" s="20" t="s">
        <v>40</v>
      </c>
      <c r="B59" s="33">
        <f>9</f>
        <v>9</v>
      </c>
      <c r="C59" s="33">
        <f>9</f>
        <v>9</v>
      </c>
      <c r="D59" s="33">
        <v>17.98</v>
      </c>
      <c r="E59" s="33">
        <v>17.98</v>
      </c>
      <c r="F59" s="33">
        <f>9</f>
        <v>9</v>
      </c>
      <c r="G59" s="33">
        <f>9</f>
        <v>9</v>
      </c>
      <c r="H59" s="33">
        <v>17.98</v>
      </c>
      <c r="I59" s="33">
        <v>17.98</v>
      </c>
    </row>
    <row r="60" spans="1:11" ht="15" x14ac:dyDescent="0.15">
      <c r="A60" s="20" t="s">
        <v>41</v>
      </c>
      <c r="B60" s="34">
        <v>0</v>
      </c>
      <c r="C60" s="34">
        <v>0</v>
      </c>
      <c r="D60" s="34">
        <v>0</v>
      </c>
      <c r="E60" s="34">
        <v>0</v>
      </c>
      <c r="F60" s="34">
        <v>0</v>
      </c>
      <c r="G60" s="34">
        <v>0</v>
      </c>
      <c r="H60" s="34">
        <v>0</v>
      </c>
      <c r="I60" s="34">
        <v>0</v>
      </c>
    </row>
    <row r="61" spans="1:11" ht="30" x14ac:dyDescent="0.15">
      <c r="A61" s="27" t="s">
        <v>54</v>
      </c>
      <c r="B61" s="37" t="s">
        <v>252</v>
      </c>
      <c r="C61" s="37">
        <f t="shared" ref="C61:I61" si="12">C52-C56+C58-C59+C60-C34</f>
        <v>150.72466098361554</v>
      </c>
      <c r="D61" s="37" t="s">
        <v>252</v>
      </c>
      <c r="E61" s="37">
        <f t="shared" si="12"/>
        <v>139.90466098361551</v>
      </c>
      <c r="F61" s="37" t="s">
        <v>252</v>
      </c>
      <c r="G61" s="37">
        <f t="shared" si="12"/>
        <v>138.19746358925903</v>
      </c>
      <c r="H61" s="37" t="s">
        <v>252</v>
      </c>
      <c r="I61" s="37">
        <f t="shared" si="12"/>
        <v>127.17746358925902</v>
      </c>
    </row>
    <row r="62" spans="1:11" ht="30" x14ac:dyDescent="0.15">
      <c r="A62" s="27" t="s">
        <v>49</v>
      </c>
      <c r="B62" s="37">
        <f t="shared" ref="B62:H62" si="13">B53-B57+B58-B59+B60-B34</f>
        <v>146.24466098361555</v>
      </c>
      <c r="C62" s="37" t="s">
        <v>252</v>
      </c>
      <c r="D62" s="37">
        <f t="shared" si="13"/>
        <v>136.60466098361553</v>
      </c>
      <c r="E62" s="37" t="s">
        <v>252</v>
      </c>
      <c r="F62" s="37">
        <f t="shared" si="13"/>
        <v>126.17199785089286</v>
      </c>
      <c r="G62" s="37" t="s">
        <v>252</v>
      </c>
      <c r="H62" s="37">
        <f t="shared" si="13"/>
        <v>117.93199785089284</v>
      </c>
      <c r="I62" s="37" t="s">
        <v>252</v>
      </c>
    </row>
    <row r="63" spans="1:11" x14ac:dyDescent="0.15">
      <c r="A63" s="19" t="s">
        <v>42</v>
      </c>
      <c r="B63" s="32"/>
      <c r="C63" s="32"/>
      <c r="D63" s="32"/>
      <c r="E63" s="32"/>
      <c r="F63" s="32"/>
      <c r="G63" s="32"/>
      <c r="H63" s="32"/>
      <c r="I63" s="32"/>
    </row>
    <row r="64" spans="1:11" ht="30" x14ac:dyDescent="0.15">
      <c r="A64" s="29" t="s">
        <v>43</v>
      </c>
      <c r="B64" s="34" t="s">
        <v>102</v>
      </c>
      <c r="C64" s="34">
        <f>10^((C61-13.54-20*LOG10(C$4)+0.6*(C$6-1.5))/39.08)</f>
        <v>1593.0815318358618</v>
      </c>
      <c r="D64" s="34" t="s">
        <v>102</v>
      </c>
      <c r="E64" s="34">
        <f>10^((E61-13.54-20*LOG10(E$4)+0.6*(E$6-1.5))/39.08)</f>
        <v>842.1123563902371</v>
      </c>
      <c r="F64" s="34" t="s">
        <v>102</v>
      </c>
      <c r="G64" s="34">
        <f>10^((G61-13.54-20*LOG10(G$4)+0.6*(G$6-1.5))/39.08)</f>
        <v>761.52709011983052</v>
      </c>
      <c r="H64" s="34" t="s">
        <v>102</v>
      </c>
      <c r="I64" s="34">
        <f>10^((I61-13.54-20*LOG10(I$4)+0.6*(I$6-1.5))/39.08)</f>
        <v>397.83197597875301</v>
      </c>
    </row>
    <row r="65" spans="1:11" ht="30" x14ac:dyDescent="0.15">
      <c r="A65" s="29" t="s">
        <v>44</v>
      </c>
      <c r="B65" s="34">
        <f>10^((B62-13.54-20*LOG10(B$4)+0.6*(B$6-1.5))/39.08)</f>
        <v>1223.4926373024302</v>
      </c>
      <c r="C65" s="34" t="s">
        <v>102</v>
      </c>
      <c r="D65" s="34">
        <f>10^((D62-13.54-20*LOG10(D$4)+0.6*(D$6-1.5))/39.08)</f>
        <v>693.31064753011037</v>
      </c>
      <c r="E65" s="34" t="s">
        <v>102</v>
      </c>
      <c r="F65" s="34">
        <f>10^((F62-13.54-20*LOG10(F$4)+0.6*(F$6-1.5))/39.08)</f>
        <v>374.94821488876408</v>
      </c>
      <c r="G65" s="34" t="s">
        <v>102</v>
      </c>
      <c r="H65" s="34">
        <f>10^((H62-13.54-20*LOG10(H$4)+0.6*(H$6-1.5))/39.08)</f>
        <v>230.73939569360513</v>
      </c>
      <c r="I65" s="34" t="s">
        <v>102</v>
      </c>
      <c r="K65" s="15"/>
    </row>
    <row r="66" spans="1:11" ht="18" x14ac:dyDescent="0.15">
      <c r="A66" s="29" t="s">
        <v>117</v>
      </c>
      <c r="B66" s="34" t="s">
        <v>65</v>
      </c>
      <c r="C66" s="34">
        <f>PI()*(C64)^2</f>
        <v>7973075.5381286498</v>
      </c>
      <c r="D66" s="34" t="s">
        <v>65</v>
      </c>
      <c r="E66" s="34">
        <f>PI()*(E64)^2</f>
        <v>2227870.5486880662</v>
      </c>
      <c r="F66" s="34" t="s">
        <v>65</v>
      </c>
      <c r="G66" s="34">
        <f>PI()*(G64)^2</f>
        <v>1821883.4354756146</v>
      </c>
      <c r="H66" s="34" t="s">
        <v>65</v>
      </c>
      <c r="I66" s="34">
        <f>PI()*(I64)^2</f>
        <v>497220.75242040883</v>
      </c>
    </row>
    <row r="67" spans="1:11" ht="18" x14ac:dyDescent="0.15">
      <c r="A67" s="29" t="s">
        <v>118</v>
      </c>
      <c r="B67" s="34">
        <f>PI()*(B65)^2</f>
        <v>4702757.5909751458</v>
      </c>
      <c r="C67" s="34" t="s">
        <v>65</v>
      </c>
      <c r="D67" s="34">
        <f>PI()*(D65)^2</f>
        <v>1510099.6696693194</v>
      </c>
      <c r="E67" s="34" t="s">
        <v>65</v>
      </c>
      <c r="F67" s="34">
        <f>PI()*(F65)^2</f>
        <v>441664.45954209851</v>
      </c>
      <c r="G67" s="34" t="s">
        <v>65</v>
      </c>
      <c r="H67" s="34">
        <f>PI()*(H65)^2</f>
        <v>167260.4937388252</v>
      </c>
      <c r="I67" s="34" t="s">
        <v>65</v>
      </c>
    </row>
    <row r="72" spans="1:11" s="16" customFormat="1" ht="15" x14ac:dyDescent="0.15">
      <c r="A72" s="43"/>
      <c r="B72" s="44"/>
      <c r="C72" s="44"/>
      <c r="D72" s="44"/>
      <c r="E72" s="44"/>
      <c r="F72" s="45"/>
      <c r="G72" s="45"/>
      <c r="H72" s="45"/>
      <c r="I72" s="45"/>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zoomScale="85" zoomScaleNormal="85" workbookViewId="0">
      <pane xSplit="1" ySplit="3" topLeftCell="B46" activePane="bottomRight" state="frozen"/>
      <selection pane="topRight" activeCell="B1" sqref="B1"/>
      <selection pane="bottomLeft" activeCell="A4" sqref="A4"/>
      <selection pane="bottomRight" activeCell="L57" sqref="L57"/>
    </sheetView>
  </sheetViews>
  <sheetFormatPr defaultRowHeight="14.25" x14ac:dyDescent="0.15"/>
  <cols>
    <col min="1" max="1" width="62.125" style="30" bestFit="1" customWidth="1"/>
    <col min="2" max="2" width="15.375" style="39" bestFit="1" customWidth="1"/>
    <col min="3" max="3" width="12.25" style="39" bestFit="1" customWidth="1"/>
    <col min="4" max="5" width="13.375" style="39" bestFit="1" customWidth="1"/>
    <col min="6" max="6" width="11" style="40" bestFit="1" customWidth="1"/>
    <col min="7" max="7" width="15.25" style="40" customWidth="1"/>
    <col min="8" max="8" width="15.125" style="40" customWidth="1"/>
    <col min="9" max="9" width="15.75" style="40" customWidth="1"/>
    <col min="10" max="10" width="11.625" bestFit="1" customWidth="1"/>
    <col min="11" max="11" width="13.625" customWidth="1"/>
    <col min="12" max="13" width="11.625" bestFit="1" customWidth="1"/>
    <col min="14" max="15" width="10.625" bestFit="1" customWidth="1"/>
    <col min="16" max="16" width="12.625" customWidth="1"/>
    <col min="17" max="17" width="13.125" customWidth="1"/>
  </cols>
  <sheetData>
    <row r="1" spans="1:17" x14ac:dyDescent="0.15">
      <c r="A1" s="17" t="s">
        <v>0</v>
      </c>
      <c r="B1" s="300" t="s">
        <v>206</v>
      </c>
      <c r="C1" s="300"/>
      <c r="D1" s="300"/>
      <c r="E1" s="300"/>
      <c r="F1" s="300" t="s">
        <v>207</v>
      </c>
      <c r="G1" s="300"/>
      <c r="H1" s="300"/>
      <c r="I1" s="300"/>
      <c r="J1" s="300" t="s">
        <v>50</v>
      </c>
      <c r="K1" s="300"/>
      <c r="L1" s="300"/>
      <c r="M1" s="300"/>
      <c r="N1" s="300" t="s">
        <v>52</v>
      </c>
      <c r="O1" s="300"/>
      <c r="P1" s="300"/>
      <c r="Q1" s="300"/>
    </row>
    <row r="2" spans="1:17" ht="28.5" x14ac:dyDescent="0.15">
      <c r="A2" s="17"/>
      <c r="B2" s="31" t="s">
        <v>51</v>
      </c>
      <c r="C2" s="31" t="s">
        <v>57</v>
      </c>
      <c r="D2" s="31" t="s">
        <v>55</v>
      </c>
      <c r="E2" s="31" t="s">
        <v>56</v>
      </c>
      <c r="F2" s="31" t="s">
        <v>53</v>
      </c>
      <c r="G2" s="31" t="s">
        <v>208</v>
      </c>
      <c r="H2" s="31" t="s">
        <v>209</v>
      </c>
      <c r="I2" s="31" t="s">
        <v>210</v>
      </c>
      <c r="J2" s="134" t="s">
        <v>275</v>
      </c>
      <c r="K2" s="134" t="s">
        <v>282</v>
      </c>
      <c r="L2" s="134" t="s">
        <v>283</v>
      </c>
      <c r="M2" s="134" t="s">
        <v>284</v>
      </c>
      <c r="N2" s="134" t="s">
        <v>285</v>
      </c>
      <c r="O2" s="134" t="s">
        <v>278</v>
      </c>
      <c r="P2" s="134" t="s">
        <v>286</v>
      </c>
      <c r="Q2" s="134" t="s">
        <v>287</v>
      </c>
    </row>
    <row r="3" spans="1:17" x14ac:dyDescent="0.15">
      <c r="A3" s="19" t="s">
        <v>1</v>
      </c>
      <c r="B3" s="32"/>
      <c r="C3" s="32"/>
      <c r="D3" s="32"/>
      <c r="E3" s="32"/>
      <c r="F3" s="32"/>
      <c r="G3" s="32"/>
      <c r="H3" s="32"/>
      <c r="I3" s="32"/>
      <c r="J3" s="32"/>
      <c r="K3" s="32"/>
      <c r="L3" s="32"/>
      <c r="M3" s="32"/>
      <c r="N3" s="32"/>
      <c r="O3" s="32"/>
      <c r="P3" s="32"/>
      <c r="Q3" s="32"/>
    </row>
    <row r="4" spans="1:17" ht="15" x14ac:dyDescent="0.15">
      <c r="A4" s="20" t="s">
        <v>2</v>
      </c>
      <c r="B4" s="34">
        <v>4</v>
      </c>
      <c r="C4" s="34">
        <v>4</v>
      </c>
      <c r="D4" s="34">
        <v>4</v>
      </c>
      <c r="E4" s="34">
        <v>4</v>
      </c>
      <c r="F4" s="34">
        <v>4</v>
      </c>
      <c r="G4" s="34">
        <v>4</v>
      </c>
      <c r="H4" s="34">
        <v>4</v>
      </c>
      <c r="I4" s="34">
        <v>4</v>
      </c>
      <c r="J4" s="34">
        <v>4</v>
      </c>
      <c r="K4" s="34">
        <v>4</v>
      </c>
      <c r="L4" s="34">
        <v>4</v>
      </c>
      <c r="M4" s="34">
        <v>4</v>
      </c>
      <c r="N4" s="34">
        <v>4</v>
      </c>
      <c r="O4" s="34">
        <v>4</v>
      </c>
      <c r="P4" s="34">
        <v>4</v>
      </c>
      <c r="Q4" s="34">
        <v>4</v>
      </c>
    </row>
    <row r="5" spans="1:17" ht="15" x14ac:dyDescent="0.15">
      <c r="A5" s="20" t="s">
        <v>3</v>
      </c>
      <c r="B5" s="34">
        <v>25</v>
      </c>
      <c r="C5" s="34">
        <v>25</v>
      </c>
      <c r="D5" s="34">
        <v>25</v>
      </c>
      <c r="E5" s="34">
        <v>25</v>
      </c>
      <c r="F5" s="34">
        <v>25</v>
      </c>
      <c r="G5" s="34">
        <v>25</v>
      </c>
      <c r="H5" s="34">
        <v>25</v>
      </c>
      <c r="I5" s="34">
        <v>25</v>
      </c>
      <c r="J5" s="34">
        <v>25</v>
      </c>
      <c r="K5" s="34">
        <v>25</v>
      </c>
      <c r="L5" s="34">
        <v>25</v>
      </c>
      <c r="M5" s="34">
        <v>25</v>
      </c>
      <c r="N5" s="34">
        <v>25</v>
      </c>
      <c r="O5" s="34">
        <v>25</v>
      </c>
      <c r="P5" s="34">
        <v>25</v>
      </c>
      <c r="Q5" s="34">
        <v>25</v>
      </c>
    </row>
    <row r="6" spans="1:17" ht="15" x14ac:dyDescent="0.15">
      <c r="A6" s="20" t="s">
        <v>4</v>
      </c>
      <c r="B6" s="34">
        <v>1.5</v>
      </c>
      <c r="C6" s="34">
        <v>1.5</v>
      </c>
      <c r="D6" s="34">
        <v>1.5</v>
      </c>
      <c r="E6" s="34">
        <v>1.5</v>
      </c>
      <c r="F6" s="34">
        <v>1.5</v>
      </c>
      <c r="G6" s="34">
        <v>1.5</v>
      </c>
      <c r="H6" s="34">
        <v>1.5</v>
      </c>
      <c r="I6" s="34">
        <v>1.5</v>
      </c>
      <c r="J6" s="34">
        <v>1.5</v>
      </c>
      <c r="K6" s="34">
        <v>1.5</v>
      </c>
      <c r="L6" s="34">
        <v>1.5</v>
      </c>
      <c r="M6" s="34">
        <v>1.5</v>
      </c>
      <c r="N6" s="34">
        <v>1.5</v>
      </c>
      <c r="O6" s="34">
        <v>1.5</v>
      </c>
      <c r="P6" s="34">
        <v>1.5</v>
      </c>
      <c r="Q6" s="34">
        <v>1.5</v>
      </c>
    </row>
    <row r="7" spans="1:17" ht="31.5" x14ac:dyDescent="0.15">
      <c r="A7" s="20" t="s">
        <v>106</v>
      </c>
      <c r="B7" s="21" t="s">
        <v>211</v>
      </c>
      <c r="C7" s="22">
        <v>0.95</v>
      </c>
      <c r="D7" s="21" t="s">
        <v>211</v>
      </c>
      <c r="E7" s="22">
        <v>0.95</v>
      </c>
      <c r="F7" s="22" t="s">
        <v>211</v>
      </c>
      <c r="G7" s="22">
        <v>0.95</v>
      </c>
      <c r="H7" s="22" t="s">
        <v>211</v>
      </c>
      <c r="I7" s="22">
        <v>0.95</v>
      </c>
      <c r="J7" s="21" t="s">
        <v>65</v>
      </c>
      <c r="K7" s="22">
        <v>0.95</v>
      </c>
      <c r="L7" s="21" t="s">
        <v>288</v>
      </c>
      <c r="M7" s="22">
        <v>0.95</v>
      </c>
      <c r="N7" s="22" t="s">
        <v>280</v>
      </c>
      <c r="O7" s="22">
        <v>0.95</v>
      </c>
      <c r="P7" s="22" t="s">
        <v>288</v>
      </c>
      <c r="Q7" s="22">
        <v>0.95</v>
      </c>
    </row>
    <row r="8" spans="1:17" ht="31.5" x14ac:dyDescent="0.15">
      <c r="A8" s="20" t="s">
        <v>107</v>
      </c>
      <c r="B8" s="21">
        <v>0.9</v>
      </c>
      <c r="C8" s="22" t="s">
        <v>211</v>
      </c>
      <c r="D8" s="21">
        <v>0.9</v>
      </c>
      <c r="E8" s="22" t="s">
        <v>211</v>
      </c>
      <c r="F8" s="22">
        <v>0.9</v>
      </c>
      <c r="G8" s="22" t="s">
        <v>211</v>
      </c>
      <c r="H8" s="22">
        <v>0.9</v>
      </c>
      <c r="I8" s="22" t="s">
        <v>211</v>
      </c>
      <c r="J8" s="21">
        <v>0.9</v>
      </c>
      <c r="K8" s="22" t="s">
        <v>65</v>
      </c>
      <c r="L8" s="21">
        <v>0.9</v>
      </c>
      <c r="M8" s="22" t="s">
        <v>280</v>
      </c>
      <c r="N8" s="22">
        <v>0.9</v>
      </c>
      <c r="O8" s="22" t="s">
        <v>65</v>
      </c>
      <c r="P8" s="22">
        <v>0.9</v>
      </c>
      <c r="Q8" s="22" t="s">
        <v>65</v>
      </c>
    </row>
    <row r="9" spans="1:17" ht="15" x14ac:dyDescent="0.15">
      <c r="A9" s="20" t="s">
        <v>5</v>
      </c>
      <c r="B9" s="33" t="s">
        <v>211</v>
      </c>
      <c r="C9" s="34">
        <f>64/(0.001)</f>
        <v>64000</v>
      </c>
      <c r="D9" s="33" t="s">
        <v>211</v>
      </c>
      <c r="E9" s="34">
        <f>64/(0.001)</f>
        <v>64000</v>
      </c>
      <c r="F9" s="34" t="s">
        <v>211</v>
      </c>
      <c r="G9" s="34">
        <f>2/(0.5*0.001)</f>
        <v>4000</v>
      </c>
      <c r="H9" s="34"/>
      <c r="I9" s="34">
        <f>2/(0.5*0.001)</f>
        <v>4000</v>
      </c>
      <c r="J9" s="33" t="s">
        <v>288</v>
      </c>
      <c r="K9" s="34">
        <f>64/(0.001)</f>
        <v>64000</v>
      </c>
      <c r="L9" s="33" t="s">
        <v>65</v>
      </c>
      <c r="M9" s="34">
        <f>64/(0.001)</f>
        <v>64000</v>
      </c>
      <c r="N9" s="34" t="s">
        <v>288</v>
      </c>
      <c r="O9" s="34">
        <f>2/(0.5*0.001)</f>
        <v>4000</v>
      </c>
      <c r="P9" s="34"/>
      <c r="Q9" s="34">
        <f>2/(0.5*0.001)</f>
        <v>4000</v>
      </c>
    </row>
    <row r="10" spans="1:17" ht="15" x14ac:dyDescent="0.15">
      <c r="A10" s="20" t="s">
        <v>6</v>
      </c>
      <c r="B10" s="33">
        <f>2248233*3</f>
        <v>6744699</v>
      </c>
      <c r="C10" s="34" t="s">
        <v>211</v>
      </c>
      <c r="D10" s="33">
        <f>2248233*3</f>
        <v>6744699</v>
      </c>
      <c r="E10" s="34" t="s">
        <v>211</v>
      </c>
      <c r="F10" s="34">
        <f>74880*3</f>
        <v>224640</v>
      </c>
      <c r="G10" s="34" t="s">
        <v>211</v>
      </c>
      <c r="H10" s="34">
        <f>74880*3</f>
        <v>224640</v>
      </c>
      <c r="I10" s="34" t="s">
        <v>211</v>
      </c>
      <c r="J10" s="33">
        <f>2248233*3</f>
        <v>6744699</v>
      </c>
      <c r="K10" s="34" t="s">
        <v>288</v>
      </c>
      <c r="L10" s="33">
        <f>2248233*3</f>
        <v>6744699</v>
      </c>
      <c r="M10" s="34" t="s">
        <v>280</v>
      </c>
      <c r="N10" s="34">
        <f>74880*3</f>
        <v>224640</v>
      </c>
      <c r="O10" s="34" t="s">
        <v>280</v>
      </c>
      <c r="P10" s="34">
        <f>74880*3</f>
        <v>224640</v>
      </c>
      <c r="Q10" s="34" t="s">
        <v>288</v>
      </c>
    </row>
    <row r="11" spans="1:17" ht="15" x14ac:dyDescent="0.15">
      <c r="A11" s="20" t="s">
        <v>7</v>
      </c>
      <c r="B11" s="21" t="s">
        <v>211</v>
      </c>
      <c r="C11" s="22">
        <v>0.01</v>
      </c>
      <c r="D11" s="21" t="s">
        <v>211</v>
      </c>
      <c r="E11" s="22">
        <v>0.01</v>
      </c>
      <c r="F11" s="22" t="s">
        <v>211</v>
      </c>
      <c r="G11" s="22">
        <v>0.01</v>
      </c>
      <c r="H11" s="22" t="s">
        <v>211</v>
      </c>
      <c r="I11" s="22">
        <v>0.01</v>
      </c>
      <c r="J11" s="21" t="s">
        <v>65</v>
      </c>
      <c r="K11" s="22">
        <v>0.01</v>
      </c>
      <c r="L11" s="21" t="s">
        <v>65</v>
      </c>
      <c r="M11" s="22">
        <v>0.01</v>
      </c>
      <c r="N11" s="22" t="s">
        <v>65</v>
      </c>
      <c r="O11" s="22">
        <v>0.01</v>
      </c>
      <c r="P11" s="22" t="s">
        <v>65</v>
      </c>
      <c r="Q11" s="22">
        <v>0.01</v>
      </c>
    </row>
    <row r="12" spans="1:17" ht="15" x14ac:dyDescent="0.15">
      <c r="A12" s="20" t="s">
        <v>8</v>
      </c>
      <c r="B12" s="21">
        <v>0.1</v>
      </c>
      <c r="C12" s="22" t="s">
        <v>211</v>
      </c>
      <c r="D12" s="21">
        <v>0.1</v>
      </c>
      <c r="E12" s="22" t="s">
        <v>211</v>
      </c>
      <c r="F12" s="22">
        <v>0.1</v>
      </c>
      <c r="G12" s="22" t="s">
        <v>211</v>
      </c>
      <c r="H12" s="22">
        <v>0.1</v>
      </c>
      <c r="I12" s="22" t="s">
        <v>211</v>
      </c>
      <c r="J12" s="21">
        <v>0.1</v>
      </c>
      <c r="K12" s="22" t="s">
        <v>280</v>
      </c>
      <c r="L12" s="21">
        <v>0.1</v>
      </c>
      <c r="M12" s="22" t="s">
        <v>280</v>
      </c>
      <c r="N12" s="22">
        <v>0.1</v>
      </c>
      <c r="O12" s="22" t="s">
        <v>280</v>
      </c>
      <c r="P12" s="22">
        <v>0.1</v>
      </c>
      <c r="Q12" s="22" t="s">
        <v>280</v>
      </c>
    </row>
    <row r="13" spans="1:17" ht="16.5" x14ac:dyDescent="0.15">
      <c r="A13" s="20" t="s">
        <v>108</v>
      </c>
      <c r="B13" s="33">
        <f>B10/(B42*(4+2*11/14+1/14)/10)</f>
        <v>0.65101476793248958</v>
      </c>
      <c r="C13" s="33" t="s">
        <v>211</v>
      </c>
      <c r="D13" s="33">
        <f>D10/(D42*(4+2*11/14+1/14)/10)</f>
        <v>0.65101476793248958</v>
      </c>
      <c r="E13" s="33" t="s">
        <v>211</v>
      </c>
      <c r="F13" s="33">
        <f>F10/(F42*(4+2*2/14+1/14)/10)</f>
        <v>0.35803278688524592</v>
      </c>
      <c r="G13" s="33" t="s">
        <v>211</v>
      </c>
      <c r="H13" s="33">
        <f>H10/(H42*(4+2*2/14+1/14)/10)</f>
        <v>0.35803278688524592</v>
      </c>
      <c r="I13" s="34" t="s">
        <v>211</v>
      </c>
      <c r="J13" s="33">
        <f>J10/(J42*(4+2*11/14+1/14)/10)</f>
        <v>0.65101476793248958</v>
      </c>
      <c r="K13" s="33" t="s">
        <v>280</v>
      </c>
      <c r="L13" s="33">
        <f>L10/(L42*(4+2*11/14+1/14)/10)</f>
        <v>0.65101476793248958</v>
      </c>
      <c r="M13" s="33" t="s">
        <v>65</v>
      </c>
      <c r="N13" s="33">
        <f>N10/(N42*(4+2*2/14+1/14)/10)</f>
        <v>0.35803278688524592</v>
      </c>
      <c r="O13" s="33" t="s">
        <v>280</v>
      </c>
      <c r="P13" s="33">
        <f>P10/(P42*(4+2*2/14+1/14)/10)</f>
        <v>0.35803278688524592</v>
      </c>
      <c r="Q13" s="34" t="s">
        <v>280</v>
      </c>
    </row>
    <row r="14" spans="1:17" ht="16.5" x14ac:dyDescent="0.15">
      <c r="A14" s="20" t="s">
        <v>109</v>
      </c>
      <c r="B14" s="33" t="s">
        <v>212</v>
      </c>
      <c r="C14" s="33" t="s">
        <v>212</v>
      </c>
      <c r="D14" s="33" t="s">
        <v>213</v>
      </c>
      <c r="E14" s="33" t="s">
        <v>213</v>
      </c>
      <c r="F14" s="33" t="s">
        <v>212</v>
      </c>
      <c r="G14" s="33" t="s">
        <v>212</v>
      </c>
      <c r="H14" s="33" t="s">
        <v>213</v>
      </c>
      <c r="I14" s="33" t="s">
        <v>213</v>
      </c>
      <c r="J14" s="33" t="s">
        <v>289</v>
      </c>
      <c r="K14" s="33" t="s">
        <v>289</v>
      </c>
      <c r="L14" s="33" t="s">
        <v>290</v>
      </c>
      <c r="M14" s="33" t="s">
        <v>290</v>
      </c>
      <c r="N14" s="33" t="s">
        <v>289</v>
      </c>
      <c r="O14" s="33" t="s">
        <v>289</v>
      </c>
      <c r="P14" s="33" t="s">
        <v>290</v>
      </c>
      <c r="Q14" s="33" t="s">
        <v>290</v>
      </c>
    </row>
    <row r="15" spans="1:17" ht="15" x14ac:dyDescent="0.15">
      <c r="A15" s="20" t="s">
        <v>214</v>
      </c>
      <c r="B15" s="33">
        <v>30</v>
      </c>
      <c r="C15" s="34">
        <v>30</v>
      </c>
      <c r="D15" s="33">
        <v>3</v>
      </c>
      <c r="E15" s="34">
        <v>3</v>
      </c>
      <c r="F15" s="34">
        <v>30</v>
      </c>
      <c r="G15" s="34">
        <v>30</v>
      </c>
      <c r="H15" s="34">
        <v>3</v>
      </c>
      <c r="I15" s="34">
        <v>3</v>
      </c>
      <c r="J15" s="33">
        <v>30</v>
      </c>
      <c r="K15" s="34">
        <v>30</v>
      </c>
      <c r="L15" s="33">
        <v>3</v>
      </c>
      <c r="M15" s="34">
        <v>3</v>
      </c>
      <c r="N15" s="34">
        <v>30</v>
      </c>
      <c r="O15" s="34">
        <v>30</v>
      </c>
      <c r="P15" s="34">
        <v>3</v>
      </c>
      <c r="Q15" s="34">
        <v>3</v>
      </c>
    </row>
    <row r="16" spans="1:17" ht="15" x14ac:dyDescent="0.15">
      <c r="A16" s="20" t="s">
        <v>9</v>
      </c>
      <c r="B16" s="33">
        <v>3</v>
      </c>
      <c r="C16" s="34">
        <v>3</v>
      </c>
      <c r="D16" s="33">
        <v>3</v>
      </c>
      <c r="E16" s="34">
        <v>3</v>
      </c>
      <c r="F16" s="34">
        <v>3</v>
      </c>
      <c r="G16" s="34">
        <v>3</v>
      </c>
      <c r="H16" s="34">
        <v>3</v>
      </c>
      <c r="I16" s="34">
        <v>3</v>
      </c>
      <c r="J16" s="33">
        <v>3</v>
      </c>
      <c r="K16" s="34">
        <v>3</v>
      </c>
      <c r="L16" s="33">
        <v>3</v>
      </c>
      <c r="M16" s="34">
        <v>3</v>
      </c>
      <c r="N16" s="34">
        <v>3</v>
      </c>
      <c r="O16" s="34">
        <v>3</v>
      </c>
      <c r="P16" s="34">
        <v>3</v>
      </c>
      <c r="Q16" s="34">
        <v>3</v>
      </c>
    </row>
    <row r="17" spans="1:17" x14ac:dyDescent="0.15">
      <c r="A17" s="19" t="s">
        <v>10</v>
      </c>
      <c r="B17" s="32"/>
      <c r="C17" s="32"/>
      <c r="D17" s="32"/>
      <c r="E17" s="32"/>
      <c r="F17" s="32"/>
      <c r="G17" s="32"/>
      <c r="H17" s="32"/>
      <c r="I17" s="32"/>
      <c r="J17" s="32"/>
      <c r="K17" s="32"/>
      <c r="L17" s="32"/>
      <c r="M17" s="32"/>
      <c r="N17" s="32"/>
      <c r="O17" s="32"/>
      <c r="P17" s="32"/>
      <c r="Q17" s="32"/>
    </row>
    <row r="18" spans="1:17" ht="30" x14ac:dyDescent="0.15">
      <c r="A18" s="20" t="s">
        <v>215</v>
      </c>
      <c r="B18" s="33">
        <v>256</v>
      </c>
      <c r="C18" s="33">
        <v>256</v>
      </c>
      <c r="D18" s="33">
        <v>256</v>
      </c>
      <c r="E18" s="33">
        <v>256</v>
      </c>
      <c r="F18" s="34">
        <v>2</v>
      </c>
      <c r="G18" s="34">
        <v>2</v>
      </c>
      <c r="H18" s="34">
        <v>2</v>
      </c>
      <c r="I18" s="34">
        <v>2</v>
      </c>
      <c r="J18" s="33">
        <v>256</v>
      </c>
      <c r="K18" s="33">
        <v>256</v>
      </c>
      <c r="L18" s="33">
        <v>256</v>
      </c>
      <c r="M18" s="33">
        <v>256</v>
      </c>
      <c r="N18" s="34">
        <v>2</v>
      </c>
      <c r="O18" s="34">
        <v>2</v>
      </c>
      <c r="P18" s="34">
        <v>2</v>
      </c>
      <c r="Q18" s="34">
        <v>2</v>
      </c>
    </row>
    <row r="19" spans="1:17" ht="15" x14ac:dyDescent="0.15">
      <c r="A19" s="20" t="s">
        <v>245</v>
      </c>
      <c r="B19" s="33">
        <v>2</v>
      </c>
      <c r="C19" s="33">
        <v>2</v>
      </c>
      <c r="D19" s="33">
        <v>2</v>
      </c>
      <c r="E19" s="33">
        <v>2</v>
      </c>
      <c r="F19" s="34">
        <v>2</v>
      </c>
      <c r="G19" s="34">
        <v>2</v>
      </c>
      <c r="H19" s="34">
        <v>2</v>
      </c>
      <c r="I19" s="34">
        <v>2</v>
      </c>
      <c r="J19" s="33">
        <v>2</v>
      </c>
      <c r="K19" s="33">
        <v>2</v>
      </c>
      <c r="L19" s="33">
        <v>2</v>
      </c>
      <c r="M19" s="33">
        <v>2</v>
      </c>
      <c r="N19" s="34">
        <v>2</v>
      </c>
      <c r="O19" s="34">
        <v>2</v>
      </c>
      <c r="P19" s="34">
        <v>2</v>
      </c>
      <c r="Q19" s="34">
        <v>2</v>
      </c>
    </row>
    <row r="20" spans="1:17" ht="15" x14ac:dyDescent="0.15">
      <c r="A20" s="20" t="s">
        <v>11</v>
      </c>
      <c r="B20" s="33">
        <v>20</v>
      </c>
      <c r="C20" s="33">
        <v>20</v>
      </c>
      <c r="D20" s="33">
        <v>20</v>
      </c>
      <c r="E20" s="33">
        <v>20</v>
      </c>
      <c r="F20" s="34">
        <v>20</v>
      </c>
      <c r="G20" s="34">
        <v>20</v>
      </c>
      <c r="H20" s="34">
        <v>20</v>
      </c>
      <c r="I20" s="34">
        <v>20</v>
      </c>
      <c r="J20" s="33">
        <v>20</v>
      </c>
      <c r="K20" s="33">
        <v>20</v>
      </c>
      <c r="L20" s="33">
        <v>20</v>
      </c>
      <c r="M20" s="33">
        <v>20</v>
      </c>
      <c r="N20" s="34">
        <v>20</v>
      </c>
      <c r="O20" s="34">
        <v>20</v>
      </c>
      <c r="P20" s="34">
        <v>20</v>
      </c>
      <c r="Q20" s="34">
        <v>20</v>
      </c>
    </row>
    <row r="21" spans="1:17" ht="30" x14ac:dyDescent="0.15">
      <c r="A21" s="41" t="s">
        <v>216</v>
      </c>
      <c r="B21" s="38">
        <f t="shared" ref="B21:Q21" si="0">B20+10*LOG10(B18)</f>
        <v>44.0823996531185</v>
      </c>
      <c r="C21" s="38">
        <f t="shared" si="0"/>
        <v>44.0823996531185</v>
      </c>
      <c r="D21" s="38">
        <f t="shared" si="0"/>
        <v>44.0823996531185</v>
      </c>
      <c r="E21" s="38">
        <f t="shared" si="0"/>
        <v>44.0823996531185</v>
      </c>
      <c r="F21" s="38">
        <f t="shared" si="0"/>
        <v>23.010299956639813</v>
      </c>
      <c r="G21" s="38">
        <f t="shared" si="0"/>
        <v>23.010299956639813</v>
      </c>
      <c r="H21" s="38">
        <f t="shared" si="0"/>
        <v>23.010299956639813</v>
      </c>
      <c r="I21" s="38">
        <f t="shared" si="0"/>
        <v>23.010299956639813</v>
      </c>
      <c r="J21" s="38">
        <f t="shared" si="0"/>
        <v>44.0823996531185</v>
      </c>
      <c r="K21" s="38">
        <f t="shared" si="0"/>
        <v>44.0823996531185</v>
      </c>
      <c r="L21" s="38">
        <f t="shared" si="0"/>
        <v>44.0823996531185</v>
      </c>
      <c r="M21" s="38">
        <f t="shared" si="0"/>
        <v>44.0823996531185</v>
      </c>
      <c r="N21" s="38">
        <f t="shared" si="0"/>
        <v>23.010299956639813</v>
      </c>
      <c r="O21" s="38">
        <f t="shared" si="0"/>
        <v>23.010299956639813</v>
      </c>
      <c r="P21" s="38">
        <f t="shared" si="0"/>
        <v>23.010299956639813</v>
      </c>
      <c r="Q21" s="38">
        <f t="shared" si="0"/>
        <v>23.010299956639813</v>
      </c>
    </row>
    <row r="22" spans="1:17" ht="15" x14ac:dyDescent="0.15">
      <c r="A22" s="20" t="s">
        <v>12</v>
      </c>
      <c r="B22" s="33">
        <v>8</v>
      </c>
      <c r="C22" s="34">
        <v>8</v>
      </c>
      <c r="D22" s="33">
        <v>8</v>
      </c>
      <c r="E22" s="34">
        <v>8</v>
      </c>
      <c r="F22" s="34">
        <v>0</v>
      </c>
      <c r="G22" s="34">
        <v>0</v>
      </c>
      <c r="H22" s="34">
        <v>0</v>
      </c>
      <c r="I22" s="34">
        <v>0</v>
      </c>
      <c r="J22" s="33">
        <v>8</v>
      </c>
      <c r="K22" s="34">
        <v>8</v>
      </c>
      <c r="L22" s="33">
        <v>8</v>
      </c>
      <c r="M22" s="34">
        <v>8</v>
      </c>
      <c r="N22" s="34">
        <v>0</v>
      </c>
      <c r="O22" s="34">
        <v>0</v>
      </c>
      <c r="P22" s="34">
        <v>0</v>
      </c>
      <c r="Q22" s="34">
        <v>0</v>
      </c>
    </row>
    <row r="23" spans="1:17" ht="45" x14ac:dyDescent="0.15">
      <c r="A23" s="42" t="s">
        <v>13</v>
      </c>
      <c r="B23" s="38">
        <f t="shared" ref="B23:Q23" si="1">IF(B18&gt;=2, 10*LOG10(B18/2), 0)</f>
        <v>21.072099696478684</v>
      </c>
      <c r="C23" s="38">
        <f t="shared" si="1"/>
        <v>21.072099696478684</v>
      </c>
      <c r="D23" s="38">
        <f t="shared" si="1"/>
        <v>21.072099696478684</v>
      </c>
      <c r="E23" s="38">
        <f t="shared" si="1"/>
        <v>21.072099696478684</v>
      </c>
      <c r="F23" s="38">
        <f t="shared" si="1"/>
        <v>0</v>
      </c>
      <c r="G23" s="38">
        <f t="shared" si="1"/>
        <v>0</v>
      </c>
      <c r="H23" s="38">
        <f t="shared" si="1"/>
        <v>0</v>
      </c>
      <c r="I23" s="38">
        <f t="shared" si="1"/>
        <v>0</v>
      </c>
      <c r="J23" s="38">
        <f t="shared" si="1"/>
        <v>21.072099696478684</v>
      </c>
      <c r="K23" s="38">
        <f t="shared" si="1"/>
        <v>21.072099696478684</v>
      </c>
      <c r="L23" s="38">
        <f t="shared" si="1"/>
        <v>21.072099696478684</v>
      </c>
      <c r="M23" s="38">
        <f t="shared" si="1"/>
        <v>21.072099696478684</v>
      </c>
      <c r="N23" s="38">
        <f t="shared" si="1"/>
        <v>0</v>
      </c>
      <c r="O23" s="38">
        <f t="shared" si="1"/>
        <v>0</v>
      </c>
      <c r="P23" s="38">
        <f t="shared" si="1"/>
        <v>0</v>
      </c>
      <c r="Q23" s="38">
        <f t="shared" si="1"/>
        <v>0</v>
      </c>
    </row>
    <row r="24" spans="1:17" ht="15" x14ac:dyDescent="0.15">
      <c r="A24" s="20" t="s">
        <v>14</v>
      </c>
      <c r="B24" s="33">
        <v>0</v>
      </c>
      <c r="C24" s="34">
        <v>0</v>
      </c>
      <c r="D24" s="33">
        <v>0</v>
      </c>
      <c r="E24" s="34">
        <v>0</v>
      </c>
      <c r="F24" s="34">
        <v>0</v>
      </c>
      <c r="G24" s="34">
        <v>0</v>
      </c>
      <c r="H24" s="34">
        <v>0</v>
      </c>
      <c r="I24" s="34">
        <v>0</v>
      </c>
      <c r="J24" s="33">
        <v>0</v>
      </c>
      <c r="K24" s="34">
        <v>0</v>
      </c>
      <c r="L24" s="33">
        <v>0</v>
      </c>
      <c r="M24" s="34">
        <v>0</v>
      </c>
      <c r="N24" s="34">
        <v>0</v>
      </c>
      <c r="O24" s="34">
        <v>0</v>
      </c>
      <c r="P24" s="34">
        <v>0</v>
      </c>
      <c r="Q24" s="34">
        <v>0</v>
      </c>
    </row>
    <row r="25" spans="1:17" ht="15" x14ac:dyDescent="0.15">
      <c r="A25" s="20" t="s">
        <v>15</v>
      </c>
      <c r="B25" s="33">
        <v>0</v>
      </c>
      <c r="C25" s="34">
        <v>0</v>
      </c>
      <c r="D25" s="33">
        <v>0</v>
      </c>
      <c r="E25" s="34">
        <v>0</v>
      </c>
      <c r="F25" s="34">
        <v>0</v>
      </c>
      <c r="G25" s="34">
        <v>0</v>
      </c>
      <c r="H25" s="34">
        <v>0</v>
      </c>
      <c r="I25" s="34">
        <v>0</v>
      </c>
      <c r="J25" s="33">
        <v>0</v>
      </c>
      <c r="K25" s="34">
        <v>0</v>
      </c>
      <c r="L25" s="33">
        <v>0</v>
      </c>
      <c r="M25" s="34">
        <v>0</v>
      </c>
      <c r="N25" s="34">
        <v>0</v>
      </c>
      <c r="O25" s="34">
        <v>0</v>
      </c>
      <c r="P25" s="34">
        <v>0</v>
      </c>
      <c r="Q25" s="34">
        <v>0</v>
      </c>
    </row>
    <row r="26" spans="1:17" ht="30" x14ac:dyDescent="0.15">
      <c r="A26" s="20" t="s">
        <v>16</v>
      </c>
      <c r="B26" s="33">
        <v>3</v>
      </c>
      <c r="C26" s="33">
        <v>3</v>
      </c>
      <c r="D26" s="33">
        <v>3</v>
      </c>
      <c r="E26" s="33">
        <v>3</v>
      </c>
      <c r="F26" s="33">
        <v>1</v>
      </c>
      <c r="G26" s="33">
        <v>1</v>
      </c>
      <c r="H26" s="33">
        <v>1</v>
      </c>
      <c r="I26" s="34">
        <v>1</v>
      </c>
      <c r="J26" s="33">
        <v>3</v>
      </c>
      <c r="K26" s="33">
        <v>3</v>
      </c>
      <c r="L26" s="33">
        <v>3</v>
      </c>
      <c r="M26" s="33">
        <v>3</v>
      </c>
      <c r="N26" s="33">
        <v>1</v>
      </c>
      <c r="O26" s="33">
        <v>1</v>
      </c>
      <c r="P26" s="33">
        <v>1</v>
      </c>
      <c r="Q26" s="34">
        <v>1</v>
      </c>
    </row>
    <row r="27" spans="1:17" ht="15" x14ac:dyDescent="0.15">
      <c r="A27" s="25" t="s">
        <v>17</v>
      </c>
      <c r="B27" s="37">
        <f t="shared" ref="B27:Q27" si="2">B21+B22+B23+B24-B26</f>
        <v>70.154499349597188</v>
      </c>
      <c r="C27" s="37">
        <f t="shared" si="2"/>
        <v>70.154499349597188</v>
      </c>
      <c r="D27" s="37">
        <f t="shared" si="2"/>
        <v>70.154499349597188</v>
      </c>
      <c r="E27" s="37">
        <f t="shared" si="2"/>
        <v>70.154499349597188</v>
      </c>
      <c r="F27" s="37">
        <f t="shared" si="2"/>
        <v>22.010299956639813</v>
      </c>
      <c r="G27" s="37">
        <f t="shared" si="2"/>
        <v>22.010299956639813</v>
      </c>
      <c r="H27" s="37">
        <f t="shared" si="2"/>
        <v>22.010299956639813</v>
      </c>
      <c r="I27" s="37">
        <f t="shared" si="2"/>
        <v>22.010299956639813</v>
      </c>
      <c r="J27" s="37">
        <f t="shared" si="2"/>
        <v>70.154499349597188</v>
      </c>
      <c r="K27" s="37">
        <f t="shared" si="2"/>
        <v>70.154499349597188</v>
      </c>
      <c r="L27" s="37">
        <f t="shared" si="2"/>
        <v>70.154499349597188</v>
      </c>
      <c r="M27" s="37">
        <f t="shared" si="2"/>
        <v>70.154499349597188</v>
      </c>
      <c r="N27" s="37">
        <f t="shared" si="2"/>
        <v>22.010299956639813</v>
      </c>
      <c r="O27" s="37">
        <f t="shared" si="2"/>
        <v>22.010299956639813</v>
      </c>
      <c r="P27" s="37">
        <f t="shared" si="2"/>
        <v>22.010299956639813</v>
      </c>
      <c r="Q27" s="37">
        <f t="shared" si="2"/>
        <v>22.010299956639813</v>
      </c>
    </row>
    <row r="28" spans="1:17" ht="15" x14ac:dyDescent="0.15">
      <c r="A28" s="25" t="s">
        <v>18</v>
      </c>
      <c r="B28" s="37">
        <f t="shared" ref="B28:Q28" si="3">B21+B22+B23-B25-B26</f>
        <v>70.154499349597188</v>
      </c>
      <c r="C28" s="37">
        <f t="shared" si="3"/>
        <v>70.154499349597188</v>
      </c>
      <c r="D28" s="37">
        <f t="shared" si="3"/>
        <v>70.154499349597188</v>
      </c>
      <c r="E28" s="37">
        <f t="shared" si="3"/>
        <v>70.154499349597188</v>
      </c>
      <c r="F28" s="37">
        <f t="shared" si="3"/>
        <v>22.010299956639813</v>
      </c>
      <c r="G28" s="37">
        <f t="shared" si="3"/>
        <v>22.010299956639813</v>
      </c>
      <c r="H28" s="37">
        <f t="shared" si="3"/>
        <v>22.010299956639813</v>
      </c>
      <c r="I28" s="37">
        <f t="shared" si="3"/>
        <v>22.010299956639813</v>
      </c>
      <c r="J28" s="37">
        <f t="shared" si="3"/>
        <v>70.154499349597188</v>
      </c>
      <c r="K28" s="37">
        <f t="shared" si="3"/>
        <v>70.154499349597188</v>
      </c>
      <c r="L28" s="37">
        <f t="shared" si="3"/>
        <v>70.154499349597188</v>
      </c>
      <c r="M28" s="37">
        <f t="shared" si="3"/>
        <v>70.154499349597188</v>
      </c>
      <c r="N28" s="37">
        <f t="shared" si="3"/>
        <v>22.010299956639813</v>
      </c>
      <c r="O28" s="37">
        <f t="shared" si="3"/>
        <v>22.010299956639813</v>
      </c>
      <c r="P28" s="37">
        <f t="shared" si="3"/>
        <v>22.010299956639813</v>
      </c>
      <c r="Q28" s="37">
        <f t="shared" si="3"/>
        <v>22.010299956639813</v>
      </c>
    </row>
    <row r="29" spans="1:17" x14ac:dyDescent="0.15">
      <c r="A29" s="19" t="s">
        <v>19</v>
      </c>
      <c r="B29" s="32"/>
      <c r="C29" s="32"/>
      <c r="D29" s="32"/>
      <c r="E29" s="32"/>
      <c r="F29" s="32"/>
      <c r="G29" s="32"/>
      <c r="H29" s="32"/>
      <c r="I29" s="32"/>
      <c r="J29" s="32"/>
      <c r="K29" s="32"/>
      <c r="L29" s="32"/>
      <c r="M29" s="32"/>
      <c r="N29" s="32"/>
      <c r="O29" s="32"/>
      <c r="P29" s="32"/>
      <c r="Q29" s="32"/>
    </row>
    <row r="30" spans="1:17" ht="30" x14ac:dyDescent="0.15">
      <c r="A30" s="20" t="s">
        <v>217</v>
      </c>
      <c r="B30" s="33">
        <v>4</v>
      </c>
      <c r="C30" s="34">
        <v>4</v>
      </c>
      <c r="D30" s="33">
        <v>4</v>
      </c>
      <c r="E30" s="34">
        <v>4</v>
      </c>
      <c r="F30" s="33">
        <v>256</v>
      </c>
      <c r="G30" s="33">
        <v>256</v>
      </c>
      <c r="H30" s="33">
        <v>256</v>
      </c>
      <c r="I30" s="33">
        <v>256</v>
      </c>
      <c r="J30" s="33">
        <v>4</v>
      </c>
      <c r="K30" s="34">
        <v>4</v>
      </c>
      <c r="L30" s="33">
        <v>4</v>
      </c>
      <c r="M30" s="34">
        <v>4</v>
      </c>
      <c r="N30" s="34">
        <v>256</v>
      </c>
      <c r="O30" s="34">
        <v>256</v>
      </c>
      <c r="P30" s="34">
        <v>256</v>
      </c>
      <c r="Q30" s="34">
        <v>256</v>
      </c>
    </row>
    <row r="31" spans="1:17" ht="15" x14ac:dyDescent="0.15">
      <c r="A31" s="20" t="s">
        <v>246</v>
      </c>
      <c r="B31" s="33">
        <v>2</v>
      </c>
      <c r="C31" s="34">
        <v>2</v>
      </c>
      <c r="D31" s="33">
        <v>2</v>
      </c>
      <c r="E31" s="34">
        <v>2</v>
      </c>
      <c r="F31" s="33">
        <v>2</v>
      </c>
      <c r="G31" s="33">
        <v>2</v>
      </c>
      <c r="H31" s="33">
        <v>2</v>
      </c>
      <c r="I31" s="33">
        <v>2</v>
      </c>
      <c r="J31" s="33">
        <v>2</v>
      </c>
      <c r="K31" s="34">
        <v>2</v>
      </c>
      <c r="L31" s="33">
        <v>2</v>
      </c>
      <c r="M31" s="34">
        <v>2</v>
      </c>
      <c r="N31" s="34">
        <v>2</v>
      </c>
      <c r="O31" s="34">
        <v>2</v>
      </c>
      <c r="P31" s="34">
        <v>2</v>
      </c>
      <c r="Q31" s="34">
        <v>2</v>
      </c>
    </row>
    <row r="32" spans="1:17" ht="15" x14ac:dyDescent="0.15">
      <c r="A32" s="20" t="s">
        <v>20</v>
      </c>
      <c r="B32" s="33">
        <v>0</v>
      </c>
      <c r="C32" s="34">
        <v>0</v>
      </c>
      <c r="D32" s="33">
        <v>0</v>
      </c>
      <c r="E32" s="34">
        <v>0</v>
      </c>
      <c r="F32" s="34">
        <v>8</v>
      </c>
      <c r="G32" s="34">
        <v>8</v>
      </c>
      <c r="H32" s="34">
        <v>8</v>
      </c>
      <c r="I32" s="34">
        <v>8</v>
      </c>
      <c r="J32" s="33">
        <v>0</v>
      </c>
      <c r="K32" s="34">
        <v>0</v>
      </c>
      <c r="L32" s="33">
        <v>0</v>
      </c>
      <c r="M32" s="34">
        <v>0</v>
      </c>
      <c r="N32" s="34">
        <v>8</v>
      </c>
      <c r="O32" s="34">
        <v>8</v>
      </c>
      <c r="P32" s="34">
        <v>8</v>
      </c>
      <c r="Q32" s="34">
        <v>8</v>
      </c>
    </row>
    <row r="33" spans="1:17" ht="28.5" x14ac:dyDescent="0.15">
      <c r="A33" s="26" t="s">
        <v>218</v>
      </c>
      <c r="B33" s="38">
        <f t="shared" ref="B33:Q33" si="4">IF(B30&gt;=2, 10*LOG10(B30/2), 0)</f>
        <v>3.0102999566398121</v>
      </c>
      <c r="C33" s="38">
        <f t="shared" si="4"/>
        <v>3.0102999566398121</v>
      </c>
      <c r="D33" s="38">
        <f t="shared" si="4"/>
        <v>3.0102999566398121</v>
      </c>
      <c r="E33" s="38">
        <f t="shared" si="4"/>
        <v>3.0102999566398121</v>
      </c>
      <c r="F33" s="38">
        <f t="shared" si="4"/>
        <v>21.072099696478684</v>
      </c>
      <c r="G33" s="38">
        <f t="shared" si="4"/>
        <v>21.072099696478684</v>
      </c>
      <c r="H33" s="38">
        <f t="shared" si="4"/>
        <v>21.072099696478684</v>
      </c>
      <c r="I33" s="38">
        <f t="shared" si="4"/>
        <v>21.072099696478684</v>
      </c>
      <c r="J33" s="38">
        <f t="shared" si="4"/>
        <v>3.0102999566398121</v>
      </c>
      <c r="K33" s="38">
        <f t="shared" si="4"/>
        <v>3.0102999566398121</v>
      </c>
      <c r="L33" s="38">
        <f t="shared" si="4"/>
        <v>3.0102999566398121</v>
      </c>
      <c r="M33" s="38">
        <f t="shared" si="4"/>
        <v>3.0102999566398121</v>
      </c>
      <c r="N33" s="38">
        <f>IF(N30&gt;=2, 10*LOG10(N30/2), 0)</f>
        <v>21.072099696478684</v>
      </c>
      <c r="O33" s="38">
        <f t="shared" si="4"/>
        <v>21.072099696478684</v>
      </c>
      <c r="P33" s="38">
        <f t="shared" si="4"/>
        <v>21.072099696478684</v>
      </c>
      <c r="Q33" s="38">
        <f t="shared" si="4"/>
        <v>21.072099696478684</v>
      </c>
    </row>
    <row r="34" spans="1:17" ht="30" x14ac:dyDescent="0.15">
      <c r="A34" s="20" t="s">
        <v>21</v>
      </c>
      <c r="B34" s="33">
        <v>1</v>
      </c>
      <c r="C34" s="33">
        <v>1</v>
      </c>
      <c r="D34" s="33">
        <v>1</v>
      </c>
      <c r="E34" s="33">
        <v>1</v>
      </c>
      <c r="F34" s="33">
        <v>3</v>
      </c>
      <c r="G34" s="33">
        <v>3</v>
      </c>
      <c r="H34" s="33">
        <v>3</v>
      </c>
      <c r="I34" s="33">
        <v>3</v>
      </c>
      <c r="J34" s="33">
        <v>1</v>
      </c>
      <c r="K34" s="33">
        <v>1</v>
      </c>
      <c r="L34" s="33">
        <v>1</v>
      </c>
      <c r="M34" s="33">
        <v>1</v>
      </c>
      <c r="N34" s="33">
        <v>3</v>
      </c>
      <c r="O34" s="33">
        <v>3</v>
      </c>
      <c r="P34" s="33">
        <v>3</v>
      </c>
      <c r="Q34" s="136">
        <v>3</v>
      </c>
    </row>
    <row r="35" spans="1:17" ht="15" x14ac:dyDescent="0.15">
      <c r="A35" s="20" t="s">
        <v>22</v>
      </c>
      <c r="B35" s="34">
        <v>7</v>
      </c>
      <c r="C35" s="34">
        <v>7</v>
      </c>
      <c r="D35" s="34">
        <v>7</v>
      </c>
      <c r="E35" s="34">
        <v>7</v>
      </c>
      <c r="F35" s="34">
        <v>5</v>
      </c>
      <c r="G35" s="34">
        <v>5</v>
      </c>
      <c r="H35" s="34">
        <v>5</v>
      </c>
      <c r="I35" s="34">
        <v>5</v>
      </c>
      <c r="J35" s="34">
        <v>7</v>
      </c>
      <c r="K35" s="34">
        <v>7</v>
      </c>
      <c r="L35" s="34">
        <v>7</v>
      </c>
      <c r="M35" s="34">
        <v>7</v>
      </c>
      <c r="N35" s="34">
        <v>5</v>
      </c>
      <c r="O35" s="34">
        <v>5</v>
      </c>
      <c r="P35" s="34">
        <v>5</v>
      </c>
      <c r="Q35" s="34">
        <v>5</v>
      </c>
    </row>
    <row r="36" spans="1:17" ht="15" x14ac:dyDescent="0.15">
      <c r="A36" s="20" t="s">
        <v>23</v>
      </c>
      <c r="B36" s="34">
        <v>-174</v>
      </c>
      <c r="C36" s="34">
        <v>-174</v>
      </c>
      <c r="D36" s="34">
        <v>-174</v>
      </c>
      <c r="E36" s="34">
        <v>-174</v>
      </c>
      <c r="F36" s="33">
        <v>-174</v>
      </c>
      <c r="G36" s="34">
        <v>-174</v>
      </c>
      <c r="H36" s="33">
        <v>-174</v>
      </c>
      <c r="I36" s="34">
        <v>-174</v>
      </c>
      <c r="J36" s="34">
        <v>-174</v>
      </c>
      <c r="K36" s="34">
        <v>-174</v>
      </c>
      <c r="L36" s="34">
        <v>-174</v>
      </c>
      <c r="M36" s="34">
        <v>-174</v>
      </c>
      <c r="N36" s="33">
        <v>-174</v>
      </c>
      <c r="O36" s="34">
        <v>-174</v>
      </c>
      <c r="P36" s="33">
        <v>-174</v>
      </c>
      <c r="Q36" s="34">
        <v>-174</v>
      </c>
    </row>
    <row r="37" spans="1:17" ht="30" x14ac:dyDescent="0.15">
      <c r="A37" s="20" t="s">
        <v>24</v>
      </c>
      <c r="B37" s="33" t="s">
        <v>211</v>
      </c>
      <c r="C37" s="34">
        <v>-169.3</v>
      </c>
      <c r="D37" s="33" t="s">
        <v>211</v>
      </c>
      <c r="E37" s="34">
        <v>-169.3</v>
      </c>
      <c r="F37" s="34" t="s">
        <v>211</v>
      </c>
      <c r="G37" s="34">
        <v>-161.69999999999999</v>
      </c>
      <c r="H37" s="34" t="s">
        <v>211</v>
      </c>
      <c r="I37" s="34">
        <v>-161.69999999999999</v>
      </c>
      <c r="J37" s="33" t="s">
        <v>288</v>
      </c>
      <c r="K37" s="34">
        <v>-169.3</v>
      </c>
      <c r="L37" s="33" t="s">
        <v>288</v>
      </c>
      <c r="M37" s="34">
        <v>-169.3</v>
      </c>
      <c r="N37" s="34" t="s">
        <v>288</v>
      </c>
      <c r="O37" s="34">
        <v>-161.69999999999999</v>
      </c>
      <c r="P37" s="34" t="s">
        <v>288</v>
      </c>
      <c r="Q37" s="34">
        <v>-161.69999999999999</v>
      </c>
    </row>
    <row r="38" spans="1:17" ht="15" x14ac:dyDescent="0.15">
      <c r="A38" s="20" t="s">
        <v>25</v>
      </c>
      <c r="B38" s="33">
        <v>-169.3</v>
      </c>
      <c r="C38" s="34" t="s">
        <v>211</v>
      </c>
      <c r="D38" s="33">
        <v>-169.3</v>
      </c>
      <c r="E38" s="34" t="s">
        <v>211</v>
      </c>
      <c r="F38" s="34">
        <v>-165.7</v>
      </c>
      <c r="G38" s="34" t="s">
        <v>211</v>
      </c>
      <c r="H38" s="34">
        <v>-165.7</v>
      </c>
      <c r="I38" s="34" t="s">
        <v>211</v>
      </c>
      <c r="J38" s="33">
        <v>-169.3</v>
      </c>
      <c r="K38" s="34" t="s">
        <v>288</v>
      </c>
      <c r="L38" s="33">
        <v>-169.3</v>
      </c>
      <c r="M38" s="34" t="s">
        <v>288</v>
      </c>
      <c r="N38" s="34">
        <v>-165.7</v>
      </c>
      <c r="O38" s="34" t="s">
        <v>288</v>
      </c>
      <c r="P38" s="34">
        <v>-165.7</v>
      </c>
      <c r="Q38" s="34" t="s">
        <v>288</v>
      </c>
    </row>
    <row r="39" spans="1:17" ht="45" x14ac:dyDescent="0.15">
      <c r="A39" s="27" t="s">
        <v>45</v>
      </c>
      <c r="B39" s="37" t="s">
        <v>251</v>
      </c>
      <c r="C39" s="37">
        <f t="shared" ref="C39:I39" si="5">10*LOG10(10^((C35+C36)/10)+10^(C37/10))</f>
        <v>-164.98918835931039</v>
      </c>
      <c r="D39" s="37" t="s">
        <v>251</v>
      </c>
      <c r="E39" s="37">
        <f t="shared" si="5"/>
        <v>-164.98918835931039</v>
      </c>
      <c r="F39" s="37" t="s">
        <v>251</v>
      </c>
      <c r="G39" s="37">
        <f t="shared" si="5"/>
        <v>-160.9583889004532</v>
      </c>
      <c r="H39" s="37" t="s">
        <v>251</v>
      </c>
      <c r="I39" s="37">
        <f t="shared" si="5"/>
        <v>-160.9583889004532</v>
      </c>
      <c r="J39" s="37" t="s">
        <v>288</v>
      </c>
      <c r="K39" s="37">
        <f t="shared" ref="K39:Q39" si="6">10*LOG10(10^((K35+K36)/10)+10^(K37/10))</f>
        <v>-164.98918835931039</v>
      </c>
      <c r="L39" s="37" t="s">
        <v>288</v>
      </c>
      <c r="M39" s="37">
        <f t="shared" si="6"/>
        <v>-164.98918835931039</v>
      </c>
      <c r="N39" s="37" t="s">
        <v>288</v>
      </c>
      <c r="O39" s="37">
        <f t="shared" si="6"/>
        <v>-160.9583889004532</v>
      </c>
      <c r="P39" s="37" t="s">
        <v>280</v>
      </c>
      <c r="Q39" s="37">
        <f t="shared" si="6"/>
        <v>-160.9583889004532</v>
      </c>
    </row>
    <row r="40" spans="1:17" ht="30" x14ac:dyDescent="0.15">
      <c r="A40" s="27" t="s">
        <v>46</v>
      </c>
      <c r="B40" s="37">
        <f t="shared" ref="B40:H40" si="7">10*LOG10(10^((B35+B36)/10)+10^(B38/10))</f>
        <v>-164.98918835931039</v>
      </c>
      <c r="C40" s="37" t="s">
        <v>251</v>
      </c>
      <c r="D40" s="37">
        <f t="shared" si="7"/>
        <v>-164.98918835931039</v>
      </c>
      <c r="E40" s="37" t="s">
        <v>251</v>
      </c>
      <c r="F40" s="37">
        <f t="shared" si="7"/>
        <v>-164.03352307536667</v>
      </c>
      <c r="G40" s="37" t="s">
        <v>251</v>
      </c>
      <c r="H40" s="37">
        <f t="shared" si="7"/>
        <v>-164.03352307536667</v>
      </c>
      <c r="I40" s="37" t="s">
        <v>251</v>
      </c>
      <c r="J40" s="37">
        <f t="shared" ref="J40:P40" si="8">10*LOG10(10^((J35+J36)/10)+10^(J38/10))</f>
        <v>-164.98918835931039</v>
      </c>
      <c r="K40" s="37" t="s">
        <v>288</v>
      </c>
      <c r="L40" s="37">
        <f t="shared" si="8"/>
        <v>-164.98918835931039</v>
      </c>
      <c r="M40" s="37" t="s">
        <v>288</v>
      </c>
      <c r="N40" s="37">
        <f t="shared" si="8"/>
        <v>-164.03352307536667</v>
      </c>
      <c r="O40" s="37" t="s">
        <v>280</v>
      </c>
      <c r="P40" s="37">
        <f t="shared" si="8"/>
        <v>-164.03352307536667</v>
      </c>
      <c r="Q40" s="37" t="s">
        <v>280</v>
      </c>
    </row>
    <row r="41" spans="1:17" ht="30" x14ac:dyDescent="0.15">
      <c r="A41" s="20" t="s">
        <v>26</v>
      </c>
      <c r="B41" s="33" t="s">
        <v>211</v>
      </c>
      <c r="C41" s="33">
        <f>MaxN_RB!$F$6*12*15*1000</f>
        <v>19080000</v>
      </c>
      <c r="D41" s="33" t="s">
        <v>211</v>
      </c>
      <c r="E41" s="33">
        <f>MaxN_RB!$F$6*12*15*1000</f>
        <v>19080000</v>
      </c>
      <c r="F41" s="34" t="s">
        <v>211</v>
      </c>
      <c r="G41" s="34">
        <f>1*12*30*1000</f>
        <v>360000</v>
      </c>
      <c r="H41" s="34" t="s">
        <v>211</v>
      </c>
      <c r="I41" s="34">
        <f>1*12*30*1000</f>
        <v>360000</v>
      </c>
      <c r="J41" s="33" t="s">
        <v>288</v>
      </c>
      <c r="K41" s="33">
        <f>MaxN_RB!F7*12*30*1000</f>
        <v>18360000</v>
      </c>
      <c r="L41" s="33" t="s">
        <v>280</v>
      </c>
      <c r="M41" s="33">
        <f>MaxN_RB!F7*12*30*1000</f>
        <v>18360000</v>
      </c>
      <c r="N41" s="34" t="s">
        <v>280</v>
      </c>
      <c r="O41" s="34">
        <f>1*12*30*1000</f>
        <v>360000</v>
      </c>
      <c r="P41" s="34" t="s">
        <v>280</v>
      </c>
      <c r="Q41" s="34">
        <f>1*12*30*1000</f>
        <v>360000</v>
      </c>
    </row>
    <row r="42" spans="1:17" ht="30" x14ac:dyDescent="0.15">
      <c r="A42" s="20" t="s">
        <v>27</v>
      </c>
      <c r="B42" s="33">
        <f>MaxN_RB!$F$7*12*30*1000</f>
        <v>18360000</v>
      </c>
      <c r="C42" s="34" t="s">
        <v>211</v>
      </c>
      <c r="D42" s="33">
        <f>MaxN_RB!$F$7*12*30*1000</f>
        <v>18360000</v>
      </c>
      <c r="E42" s="34" t="s">
        <v>211</v>
      </c>
      <c r="F42" s="34">
        <f>4*12*30*1000</f>
        <v>1440000</v>
      </c>
      <c r="G42" s="34" t="s">
        <v>211</v>
      </c>
      <c r="H42" s="34">
        <f>4*12*30*1000</f>
        <v>1440000</v>
      </c>
      <c r="I42" s="34" t="s">
        <v>211</v>
      </c>
      <c r="J42" s="33">
        <f>MaxN_RB!F7*12*30*1000</f>
        <v>18360000</v>
      </c>
      <c r="K42" s="34" t="s">
        <v>280</v>
      </c>
      <c r="L42" s="33">
        <f>MaxN_RB!F7*12*30*1000</f>
        <v>18360000</v>
      </c>
      <c r="M42" s="34" t="s">
        <v>288</v>
      </c>
      <c r="N42" s="34">
        <f>4*12*30*1000</f>
        <v>1440000</v>
      </c>
      <c r="O42" s="34" t="s">
        <v>280</v>
      </c>
      <c r="P42" s="34">
        <f>4*12*30*1000</f>
        <v>1440000</v>
      </c>
      <c r="Q42" s="34" t="s">
        <v>288</v>
      </c>
    </row>
    <row r="43" spans="1:17" ht="15" x14ac:dyDescent="0.15">
      <c r="A43" s="25" t="s">
        <v>28</v>
      </c>
      <c r="B43" s="37" t="s">
        <v>251</v>
      </c>
      <c r="C43" s="37">
        <f t="shared" ref="B43:I44" si="9">C39+10*LOG10(C41)</f>
        <v>-92.18340465562963</v>
      </c>
      <c r="D43" s="37" t="s">
        <v>251</v>
      </c>
      <c r="E43" s="37">
        <f t="shared" si="9"/>
        <v>-92.18340465562963</v>
      </c>
      <c r="F43" s="37" t="s">
        <v>251</v>
      </c>
      <c r="G43" s="37">
        <f t="shared" si="9"/>
        <v>-105.39536389278032</v>
      </c>
      <c r="H43" s="37" t="s">
        <v>251</v>
      </c>
      <c r="I43" s="37">
        <f t="shared" si="9"/>
        <v>-105.39536389278032</v>
      </c>
      <c r="J43" s="37" t="s">
        <v>280</v>
      </c>
      <c r="K43" s="37">
        <f t="shared" ref="J43:Q44" si="10">K39+10*LOG10(K41)</f>
        <v>-92.350461590658156</v>
      </c>
      <c r="L43" s="37" t="s">
        <v>288</v>
      </c>
      <c r="M43" s="37">
        <f t="shared" si="10"/>
        <v>-92.350461590658156</v>
      </c>
      <c r="N43" s="37" t="s">
        <v>280</v>
      </c>
      <c r="O43" s="37">
        <f t="shared" si="10"/>
        <v>-105.39536389278032</v>
      </c>
      <c r="P43" s="37" t="s">
        <v>280</v>
      </c>
      <c r="Q43" s="37">
        <f t="shared" si="10"/>
        <v>-105.39536389278032</v>
      </c>
    </row>
    <row r="44" spans="1:17" ht="15" x14ac:dyDescent="0.15">
      <c r="A44" s="25" t="s">
        <v>29</v>
      </c>
      <c r="B44" s="37">
        <f t="shared" si="9"/>
        <v>-92.350461590658156</v>
      </c>
      <c r="C44" s="37" t="s">
        <v>251</v>
      </c>
      <c r="D44" s="37">
        <f t="shared" si="9"/>
        <v>-92.350461590658156</v>
      </c>
      <c r="E44" s="37" t="s">
        <v>251</v>
      </c>
      <c r="F44" s="37">
        <f t="shared" si="9"/>
        <v>-102.44989815441417</v>
      </c>
      <c r="G44" s="37" t="s">
        <v>251</v>
      </c>
      <c r="H44" s="37">
        <f t="shared" si="9"/>
        <v>-102.44989815441417</v>
      </c>
      <c r="I44" s="37" t="s">
        <v>251</v>
      </c>
      <c r="J44" s="37">
        <f t="shared" si="10"/>
        <v>-92.350461590658156</v>
      </c>
      <c r="K44" s="37" t="s">
        <v>288</v>
      </c>
      <c r="L44" s="37">
        <f t="shared" si="10"/>
        <v>-92.350461590658156</v>
      </c>
      <c r="M44" s="37" t="s">
        <v>288</v>
      </c>
      <c r="N44" s="37">
        <f t="shared" si="10"/>
        <v>-102.44989815441417</v>
      </c>
      <c r="O44" s="37" t="s">
        <v>280</v>
      </c>
      <c r="P44" s="37">
        <f t="shared" si="10"/>
        <v>-102.44989815441417</v>
      </c>
      <c r="Q44" s="37" t="s">
        <v>280</v>
      </c>
    </row>
    <row r="45" spans="1:17" ht="15" x14ac:dyDescent="0.15">
      <c r="A45" s="20" t="s">
        <v>30</v>
      </c>
      <c r="B45" s="33" t="s">
        <v>211</v>
      </c>
      <c r="C45" s="85">
        <v>-5.7</v>
      </c>
      <c r="D45" s="85" t="s">
        <v>211</v>
      </c>
      <c r="E45" s="85">
        <v>-5.9</v>
      </c>
      <c r="F45" s="33" t="s">
        <v>211</v>
      </c>
      <c r="G45" s="85">
        <v>-5.6</v>
      </c>
      <c r="H45" s="85" t="s">
        <v>211</v>
      </c>
      <c r="I45" s="85">
        <v>-6.7</v>
      </c>
      <c r="J45" s="85" t="s">
        <v>280</v>
      </c>
      <c r="K45" s="85">
        <v>-9.6999999999999993</v>
      </c>
      <c r="L45" s="85" t="s">
        <v>280</v>
      </c>
      <c r="M45" s="85">
        <v>-9.6999999999999993</v>
      </c>
      <c r="N45" s="85" t="s">
        <v>280</v>
      </c>
      <c r="O45" s="85">
        <v>-10</v>
      </c>
      <c r="P45" s="85" t="s">
        <v>280</v>
      </c>
      <c r="Q45" s="85">
        <v>-10</v>
      </c>
    </row>
    <row r="46" spans="1:17" ht="15" x14ac:dyDescent="0.15">
      <c r="A46" s="20" t="s">
        <v>31</v>
      </c>
      <c r="B46" s="33">
        <v>3.2</v>
      </c>
      <c r="C46" s="33" t="s">
        <v>211</v>
      </c>
      <c r="D46" s="33">
        <v>-0.1</v>
      </c>
      <c r="E46" s="33" t="s">
        <v>211</v>
      </c>
      <c r="F46" s="85">
        <v>2.29</v>
      </c>
      <c r="G46" s="33" t="s">
        <v>211</v>
      </c>
      <c r="H46" s="85">
        <v>1.23</v>
      </c>
      <c r="I46" s="33" t="s">
        <v>211</v>
      </c>
      <c r="J46" s="85">
        <v>-0.9</v>
      </c>
      <c r="K46" s="85" t="s">
        <v>280</v>
      </c>
      <c r="L46" s="85">
        <v>-2.5</v>
      </c>
      <c r="M46" s="85" t="s">
        <v>280</v>
      </c>
      <c r="N46" s="85">
        <v>-1.2</v>
      </c>
      <c r="O46" s="85" t="s">
        <v>280</v>
      </c>
      <c r="P46" s="85">
        <v>-1.3</v>
      </c>
      <c r="Q46" s="85" t="s">
        <v>280</v>
      </c>
    </row>
    <row r="47" spans="1:17" ht="15" x14ac:dyDescent="0.15">
      <c r="A47" s="20" t="s">
        <v>32</v>
      </c>
      <c r="B47" s="33">
        <v>2</v>
      </c>
      <c r="C47" s="34">
        <v>2</v>
      </c>
      <c r="D47" s="33">
        <v>2</v>
      </c>
      <c r="E47" s="34">
        <v>2</v>
      </c>
      <c r="F47" s="34">
        <v>2</v>
      </c>
      <c r="G47" s="34">
        <v>2</v>
      </c>
      <c r="H47" s="34">
        <v>2</v>
      </c>
      <c r="I47" s="34">
        <v>2</v>
      </c>
      <c r="J47" s="33">
        <v>2</v>
      </c>
      <c r="K47" s="34">
        <v>2</v>
      </c>
      <c r="L47" s="33">
        <v>2</v>
      </c>
      <c r="M47" s="34">
        <v>2</v>
      </c>
      <c r="N47" s="34">
        <v>2</v>
      </c>
      <c r="O47" s="34">
        <v>2</v>
      </c>
      <c r="P47" s="34">
        <v>2</v>
      </c>
      <c r="Q47" s="34">
        <v>2</v>
      </c>
    </row>
    <row r="48" spans="1:17" ht="15" x14ac:dyDescent="0.15">
      <c r="A48" s="20" t="s">
        <v>33</v>
      </c>
      <c r="B48" s="33" t="s">
        <v>211</v>
      </c>
      <c r="C48" s="34">
        <v>0</v>
      </c>
      <c r="D48" s="33" t="s">
        <v>211</v>
      </c>
      <c r="E48" s="34">
        <v>0</v>
      </c>
      <c r="F48" s="34" t="s">
        <v>211</v>
      </c>
      <c r="G48" s="34">
        <v>0</v>
      </c>
      <c r="H48" s="34" t="s">
        <v>211</v>
      </c>
      <c r="I48" s="34">
        <v>0</v>
      </c>
      <c r="J48" s="33" t="s">
        <v>280</v>
      </c>
      <c r="K48" s="34">
        <v>0</v>
      </c>
      <c r="L48" s="33" t="s">
        <v>280</v>
      </c>
      <c r="M48" s="34">
        <v>0</v>
      </c>
      <c r="N48" s="34" t="s">
        <v>280</v>
      </c>
      <c r="O48" s="34">
        <v>0</v>
      </c>
      <c r="P48" s="34" t="s">
        <v>280</v>
      </c>
      <c r="Q48" s="34">
        <v>0</v>
      </c>
    </row>
    <row r="49" spans="1:17" ht="15" x14ac:dyDescent="0.15">
      <c r="A49" s="20" t="s">
        <v>34</v>
      </c>
      <c r="B49" s="33">
        <v>0.5</v>
      </c>
      <c r="C49" s="34" t="s">
        <v>211</v>
      </c>
      <c r="D49" s="33">
        <v>0.5</v>
      </c>
      <c r="E49" s="34" t="s">
        <v>211</v>
      </c>
      <c r="F49" s="34">
        <v>0.5</v>
      </c>
      <c r="G49" s="34" t="s">
        <v>211</v>
      </c>
      <c r="H49" s="34">
        <v>0.5</v>
      </c>
      <c r="I49" s="34" t="s">
        <v>211</v>
      </c>
      <c r="J49" s="33">
        <v>0.5</v>
      </c>
      <c r="K49" s="34" t="s">
        <v>280</v>
      </c>
      <c r="L49" s="33">
        <v>0.5</v>
      </c>
      <c r="M49" s="34" t="s">
        <v>280</v>
      </c>
      <c r="N49" s="34">
        <v>0.5</v>
      </c>
      <c r="O49" s="34" t="s">
        <v>280</v>
      </c>
      <c r="P49" s="34">
        <v>0.5</v>
      </c>
      <c r="Q49" s="34" t="s">
        <v>280</v>
      </c>
    </row>
    <row r="50" spans="1:17" ht="30" x14ac:dyDescent="0.15">
      <c r="A50" s="27" t="s">
        <v>47</v>
      </c>
      <c r="B50" s="37" t="s">
        <v>251</v>
      </c>
      <c r="C50" s="37">
        <f t="shared" ref="C50:I50" si="11">C43+C45+C47-C48</f>
        <v>-95.883404655629633</v>
      </c>
      <c r="D50" s="37" t="s">
        <v>251</v>
      </c>
      <c r="E50" s="37">
        <f t="shared" si="11"/>
        <v>-96.083404655629636</v>
      </c>
      <c r="F50" s="37" t="s">
        <v>251</v>
      </c>
      <c r="G50" s="37">
        <f t="shared" si="11"/>
        <v>-108.99536389278032</v>
      </c>
      <c r="H50" s="37" t="s">
        <v>251</v>
      </c>
      <c r="I50" s="37">
        <f t="shared" si="11"/>
        <v>-110.09536389278033</v>
      </c>
      <c r="J50" s="37" t="s">
        <v>280</v>
      </c>
      <c r="K50" s="37">
        <f t="shared" ref="K50:Q50" si="12">K43+K45+K47-K48</f>
        <v>-100.05046159065816</v>
      </c>
      <c r="L50" s="37" t="s">
        <v>280</v>
      </c>
      <c r="M50" s="37">
        <f t="shared" si="12"/>
        <v>-100.05046159065816</v>
      </c>
      <c r="N50" s="37" t="s">
        <v>280</v>
      </c>
      <c r="O50" s="37">
        <f t="shared" si="12"/>
        <v>-113.39536389278032</v>
      </c>
      <c r="P50" s="37" t="s">
        <v>280</v>
      </c>
      <c r="Q50" s="37">
        <f t="shared" si="12"/>
        <v>-113.39536389278032</v>
      </c>
    </row>
    <row r="51" spans="1:17" ht="30" x14ac:dyDescent="0.15">
      <c r="A51" s="27" t="s">
        <v>219</v>
      </c>
      <c r="B51" s="37">
        <f t="shared" ref="B51:H51" si="13">B44+B46+B47-B49</f>
        <v>-87.650461590658153</v>
      </c>
      <c r="C51" s="37" t="s">
        <v>251</v>
      </c>
      <c r="D51" s="37">
        <f t="shared" si="13"/>
        <v>-90.950461590658151</v>
      </c>
      <c r="E51" s="37" t="s">
        <v>251</v>
      </c>
      <c r="F51" s="37">
        <f t="shared" si="13"/>
        <v>-98.659898154414165</v>
      </c>
      <c r="G51" s="37" t="s">
        <v>251</v>
      </c>
      <c r="H51" s="37">
        <f t="shared" si="13"/>
        <v>-99.719898154414167</v>
      </c>
      <c r="I51" s="37" t="s">
        <v>251</v>
      </c>
      <c r="J51" s="37">
        <f t="shared" ref="J51:P51" si="14">J44+J46+J47-J49</f>
        <v>-91.750461590658162</v>
      </c>
      <c r="K51" s="37" t="s">
        <v>280</v>
      </c>
      <c r="L51" s="37">
        <f t="shared" si="14"/>
        <v>-93.350461590658156</v>
      </c>
      <c r="M51" s="37" t="s">
        <v>280</v>
      </c>
      <c r="N51" s="37">
        <f t="shared" si="14"/>
        <v>-102.14989815441417</v>
      </c>
      <c r="O51" s="37" t="s">
        <v>280</v>
      </c>
      <c r="P51" s="37">
        <f t="shared" si="14"/>
        <v>-102.24989815441417</v>
      </c>
      <c r="Q51" s="37" t="s">
        <v>280</v>
      </c>
    </row>
    <row r="52" spans="1:17" ht="30" x14ac:dyDescent="0.15">
      <c r="A52" s="27" t="s">
        <v>220</v>
      </c>
      <c r="B52" s="37" t="s">
        <v>251</v>
      </c>
      <c r="C52" s="37">
        <f t="shared" ref="C52:I52" si="15">C27+C32+C33-C50</f>
        <v>169.04820396186665</v>
      </c>
      <c r="D52" s="37" t="s">
        <v>251</v>
      </c>
      <c r="E52" s="37">
        <f t="shared" si="15"/>
        <v>169.24820396186664</v>
      </c>
      <c r="F52" s="37" t="s">
        <v>251</v>
      </c>
      <c r="G52" s="37">
        <f t="shared" si="15"/>
        <v>160.07776354589882</v>
      </c>
      <c r="H52" s="37" t="s">
        <v>251</v>
      </c>
      <c r="I52" s="37">
        <f t="shared" si="15"/>
        <v>161.17776354589881</v>
      </c>
      <c r="J52" s="37" t="s">
        <v>280</v>
      </c>
      <c r="K52" s="37">
        <f t="shared" ref="K52:Q52" si="16">K27+K32+K33-K50</f>
        <v>173.21526089689516</v>
      </c>
      <c r="L52" s="37" t="s">
        <v>280</v>
      </c>
      <c r="M52" s="37">
        <f t="shared" si="16"/>
        <v>173.21526089689516</v>
      </c>
      <c r="N52" s="37" t="s">
        <v>280</v>
      </c>
      <c r="O52" s="37">
        <f t="shared" si="16"/>
        <v>164.47776354589882</v>
      </c>
      <c r="P52" s="37" t="s">
        <v>280</v>
      </c>
      <c r="Q52" s="37">
        <f t="shared" si="16"/>
        <v>164.47776354589882</v>
      </c>
    </row>
    <row r="53" spans="1:17" ht="30" x14ac:dyDescent="0.15">
      <c r="A53" s="27" t="s">
        <v>221</v>
      </c>
      <c r="B53" s="37">
        <f t="shared" ref="B53:H53" si="17">B28+B32+B33-B51</f>
        <v>160.81526089689515</v>
      </c>
      <c r="C53" s="37" t="s">
        <v>251</v>
      </c>
      <c r="D53" s="37">
        <f t="shared" si="17"/>
        <v>164.11526089689517</v>
      </c>
      <c r="E53" s="37" t="s">
        <v>251</v>
      </c>
      <c r="F53" s="37">
        <f t="shared" si="17"/>
        <v>149.74229780753268</v>
      </c>
      <c r="G53" s="37" t="s">
        <v>251</v>
      </c>
      <c r="H53" s="37">
        <f t="shared" si="17"/>
        <v>150.80229780753268</v>
      </c>
      <c r="I53" s="37" t="s">
        <v>251</v>
      </c>
      <c r="J53" s="37">
        <f t="shared" ref="J53:P53" si="18">J28+J32+J33-J51</f>
        <v>164.91526089689518</v>
      </c>
      <c r="K53" s="37" t="s">
        <v>280</v>
      </c>
      <c r="L53" s="37">
        <f t="shared" si="18"/>
        <v>166.51526089689514</v>
      </c>
      <c r="M53" s="37" t="s">
        <v>280</v>
      </c>
      <c r="N53" s="37">
        <f t="shared" si="18"/>
        <v>153.23229780753269</v>
      </c>
      <c r="O53" s="37" t="s">
        <v>280</v>
      </c>
      <c r="P53" s="37">
        <f t="shared" si="18"/>
        <v>153.33229780753265</v>
      </c>
      <c r="Q53" s="37" t="s">
        <v>280</v>
      </c>
    </row>
    <row r="54" spans="1:17" x14ac:dyDescent="0.15">
      <c r="A54" s="19" t="s">
        <v>35</v>
      </c>
      <c r="B54" s="32"/>
      <c r="C54" s="32"/>
      <c r="D54" s="32"/>
      <c r="E54" s="32"/>
      <c r="F54" s="32"/>
      <c r="G54" s="32"/>
      <c r="H54" s="32"/>
      <c r="I54" s="32"/>
      <c r="J54" s="32"/>
      <c r="K54" s="32"/>
      <c r="L54" s="32"/>
      <c r="M54" s="32"/>
      <c r="N54" s="32"/>
      <c r="O54" s="32"/>
      <c r="P54" s="32"/>
      <c r="Q54" s="32"/>
    </row>
    <row r="55" spans="1:17" ht="15" x14ac:dyDescent="0.15">
      <c r="A55" s="20" t="s">
        <v>36</v>
      </c>
      <c r="B55" s="34">
        <v>6</v>
      </c>
      <c r="C55" s="34">
        <v>6</v>
      </c>
      <c r="D55" s="244">
        <v>7</v>
      </c>
      <c r="E55" s="244">
        <v>7</v>
      </c>
      <c r="F55" s="34">
        <v>6</v>
      </c>
      <c r="G55" s="34">
        <v>6</v>
      </c>
      <c r="H55" s="244">
        <v>7</v>
      </c>
      <c r="I55" s="244">
        <v>7</v>
      </c>
      <c r="J55" s="85">
        <v>4</v>
      </c>
      <c r="K55" s="85">
        <v>4</v>
      </c>
      <c r="L55" s="85">
        <v>7</v>
      </c>
      <c r="M55" s="85">
        <v>7</v>
      </c>
      <c r="N55" s="85">
        <v>4</v>
      </c>
      <c r="O55" s="85">
        <v>4</v>
      </c>
      <c r="P55" s="85">
        <v>7</v>
      </c>
      <c r="Q55" s="85">
        <v>7</v>
      </c>
    </row>
    <row r="56" spans="1:17" ht="30" x14ac:dyDescent="0.15">
      <c r="A56" s="20" t="s">
        <v>37</v>
      </c>
      <c r="B56" s="33" t="s">
        <v>211</v>
      </c>
      <c r="C56" s="34">
        <v>8.07</v>
      </c>
      <c r="D56" s="132" t="s">
        <v>65</v>
      </c>
      <c r="E56" s="244">
        <f>(11.18+9.04)/2</f>
        <v>10.11</v>
      </c>
      <c r="F56" s="33" t="s">
        <v>211</v>
      </c>
      <c r="G56" s="34">
        <v>8.07</v>
      </c>
      <c r="H56" s="132" t="s">
        <v>65</v>
      </c>
      <c r="I56" s="244">
        <f>(11.18+9.04)/2</f>
        <v>10.11</v>
      </c>
      <c r="J56" s="132" t="s">
        <v>280</v>
      </c>
      <c r="K56" s="85">
        <v>6.11</v>
      </c>
      <c r="L56" s="132" t="s">
        <v>65</v>
      </c>
      <c r="M56" s="85">
        <v>10.75</v>
      </c>
      <c r="N56" s="132" t="s">
        <v>280</v>
      </c>
      <c r="O56" s="85">
        <v>6.11</v>
      </c>
      <c r="P56" s="132" t="s">
        <v>65</v>
      </c>
      <c r="Q56" s="85">
        <v>10.75</v>
      </c>
    </row>
    <row r="57" spans="1:17" ht="30" x14ac:dyDescent="0.15">
      <c r="A57" s="20" t="s">
        <v>38</v>
      </c>
      <c r="B57" s="33">
        <v>4.8499999999999996</v>
      </c>
      <c r="C57" s="34" t="s">
        <v>211</v>
      </c>
      <c r="D57" s="244">
        <f>(7.22+5.6)/2</f>
        <v>6.41</v>
      </c>
      <c r="E57" s="132" t="s">
        <v>65</v>
      </c>
      <c r="F57" s="33">
        <v>4.8499999999999996</v>
      </c>
      <c r="G57" s="34" t="s">
        <v>211</v>
      </c>
      <c r="H57" s="244">
        <f>(7.22+5.6)/2</f>
        <v>6.41</v>
      </c>
      <c r="I57" s="132" t="s">
        <v>65</v>
      </c>
      <c r="J57" s="85">
        <v>3.36</v>
      </c>
      <c r="K57" s="132" t="s">
        <v>280</v>
      </c>
      <c r="L57" s="85">
        <v>7.43</v>
      </c>
      <c r="M57" s="132" t="s">
        <v>65</v>
      </c>
      <c r="N57" s="85">
        <v>3.36</v>
      </c>
      <c r="O57" s="132" t="s">
        <v>288</v>
      </c>
      <c r="P57" s="85">
        <v>7.43</v>
      </c>
      <c r="Q57" s="132" t="s">
        <v>65</v>
      </c>
    </row>
    <row r="58" spans="1:17" ht="15" x14ac:dyDescent="0.15">
      <c r="A58" s="20" t="s">
        <v>39</v>
      </c>
      <c r="B58" s="34">
        <v>0</v>
      </c>
      <c r="C58" s="34">
        <v>0</v>
      </c>
      <c r="D58" s="34">
        <v>0</v>
      </c>
      <c r="E58" s="34">
        <v>0</v>
      </c>
      <c r="F58" s="34">
        <v>0</v>
      </c>
      <c r="G58" s="34">
        <v>0</v>
      </c>
      <c r="H58" s="34">
        <v>0</v>
      </c>
      <c r="I58" s="34">
        <v>0</v>
      </c>
      <c r="J58" s="85">
        <v>0</v>
      </c>
      <c r="K58" s="85">
        <v>0</v>
      </c>
      <c r="L58" s="85">
        <v>0</v>
      </c>
      <c r="M58" s="85">
        <v>0</v>
      </c>
      <c r="N58" s="85">
        <v>0</v>
      </c>
      <c r="O58" s="85">
        <v>0</v>
      </c>
      <c r="P58" s="85">
        <v>0</v>
      </c>
      <c r="Q58" s="85">
        <v>0</v>
      </c>
    </row>
    <row r="59" spans="1:17" ht="15" x14ac:dyDescent="0.15">
      <c r="A59" s="20" t="s">
        <v>40</v>
      </c>
      <c r="B59" s="33">
        <v>9</v>
      </c>
      <c r="C59" s="33">
        <v>9</v>
      </c>
      <c r="D59" s="33">
        <v>17.98</v>
      </c>
      <c r="E59" s="33">
        <v>17.98</v>
      </c>
      <c r="F59" s="33">
        <v>9</v>
      </c>
      <c r="G59" s="33">
        <v>9</v>
      </c>
      <c r="H59" s="33">
        <v>17.98</v>
      </c>
      <c r="I59" s="33">
        <v>17.98</v>
      </c>
      <c r="J59" s="85">
        <v>9</v>
      </c>
      <c r="K59" s="85">
        <v>9</v>
      </c>
      <c r="L59" s="85">
        <v>20.059999999999999</v>
      </c>
      <c r="M59" s="85">
        <v>20.059999999999999</v>
      </c>
      <c r="N59" s="85">
        <v>9</v>
      </c>
      <c r="O59" s="85">
        <v>9</v>
      </c>
      <c r="P59" s="85">
        <v>20.059999999999999</v>
      </c>
      <c r="Q59" s="85">
        <v>20.059999999999999</v>
      </c>
    </row>
    <row r="60" spans="1:17" ht="15" x14ac:dyDescent="0.15">
      <c r="A60" s="20" t="s">
        <v>41</v>
      </c>
      <c r="B60" s="34">
        <v>0</v>
      </c>
      <c r="C60" s="34">
        <v>0</v>
      </c>
      <c r="D60" s="34">
        <v>0</v>
      </c>
      <c r="E60" s="34">
        <v>0</v>
      </c>
      <c r="F60" s="34">
        <v>0</v>
      </c>
      <c r="G60" s="34">
        <v>0</v>
      </c>
      <c r="H60" s="34">
        <v>0</v>
      </c>
      <c r="I60" s="34">
        <v>0</v>
      </c>
      <c r="J60" s="34">
        <v>0</v>
      </c>
      <c r="K60" s="34">
        <v>0</v>
      </c>
      <c r="L60" s="34">
        <v>0</v>
      </c>
      <c r="M60" s="34">
        <v>0</v>
      </c>
      <c r="N60" s="34">
        <v>0</v>
      </c>
      <c r="O60" s="34">
        <v>0</v>
      </c>
      <c r="P60" s="34">
        <v>0</v>
      </c>
      <c r="Q60" s="34">
        <v>0</v>
      </c>
    </row>
    <row r="61" spans="1:17" ht="30" x14ac:dyDescent="0.15">
      <c r="A61" s="27" t="s">
        <v>222</v>
      </c>
      <c r="B61" s="37" t="s">
        <v>251</v>
      </c>
      <c r="C61" s="37">
        <f>C52-C56+C58-C59+C60-C34</f>
        <v>150.97820396186665</v>
      </c>
      <c r="D61" s="37" t="s">
        <v>251</v>
      </c>
      <c r="E61" s="37">
        <f>E52-E56+E58-E59+E60-E34</f>
        <v>140.15820396186663</v>
      </c>
      <c r="F61" s="37" t="s">
        <v>251</v>
      </c>
      <c r="G61" s="37">
        <f>G52-G56+G58-G59+G60-G34</f>
        <v>140.00776354589883</v>
      </c>
      <c r="H61" s="37" t="s">
        <v>251</v>
      </c>
      <c r="I61" s="37">
        <f>I52-I56+I58-I59+I60-I34</f>
        <v>130.08776354589881</v>
      </c>
      <c r="J61" s="37" t="s">
        <v>280</v>
      </c>
      <c r="K61" s="37">
        <f t="shared" ref="K61:Q61" si="19">K52-K56+K58-K59+K60-K34</f>
        <v>157.10526089689515</v>
      </c>
      <c r="L61" s="37" t="s">
        <v>280</v>
      </c>
      <c r="M61" s="37">
        <f t="shared" si="19"/>
        <v>141.40526089689516</v>
      </c>
      <c r="N61" s="37" t="s">
        <v>280</v>
      </c>
      <c r="O61" s="37">
        <f t="shared" si="19"/>
        <v>146.36776354589881</v>
      </c>
      <c r="P61" s="37" t="s">
        <v>280</v>
      </c>
      <c r="Q61" s="37">
        <f t="shared" si="19"/>
        <v>130.66776354589882</v>
      </c>
    </row>
    <row r="62" spans="1:17" ht="30" x14ac:dyDescent="0.15">
      <c r="A62" s="27" t="s">
        <v>49</v>
      </c>
      <c r="B62" s="37">
        <f>B53-B57+B58-B59+B60-B34</f>
        <v>145.96526089689516</v>
      </c>
      <c r="C62" s="37" t="s">
        <v>251</v>
      </c>
      <c r="D62" s="37">
        <f>D53-D57+D58-D59+D60-D34</f>
        <v>138.72526089689518</v>
      </c>
      <c r="E62" s="37" t="s">
        <v>251</v>
      </c>
      <c r="F62" s="37">
        <f>F53-F57+F58-F59+F60-F34</f>
        <v>132.89229780753269</v>
      </c>
      <c r="G62" s="37" t="s">
        <v>251</v>
      </c>
      <c r="H62" s="37">
        <f>H53-H57+H58-H59+H60-H34</f>
        <v>123.41229780753268</v>
      </c>
      <c r="I62" s="37" t="s">
        <v>251</v>
      </c>
      <c r="J62" s="37">
        <f t="shared" ref="J62:P62" si="20">J53-J57+J58-J59+J60-J34</f>
        <v>151.55526089689516</v>
      </c>
      <c r="K62" s="37" t="s">
        <v>280</v>
      </c>
      <c r="L62" s="37">
        <f t="shared" si="20"/>
        <v>138.02526089689513</v>
      </c>
      <c r="M62" s="37" t="s">
        <v>280</v>
      </c>
      <c r="N62" s="37">
        <f t="shared" si="20"/>
        <v>137.87229780753268</v>
      </c>
      <c r="O62" s="37" t="s">
        <v>280</v>
      </c>
      <c r="P62" s="37">
        <f t="shared" si="20"/>
        <v>122.84229780753265</v>
      </c>
      <c r="Q62" s="37" t="s">
        <v>280</v>
      </c>
    </row>
    <row r="63" spans="1:17" x14ac:dyDescent="0.15">
      <c r="A63" s="19" t="s">
        <v>42</v>
      </c>
      <c r="B63" s="32"/>
      <c r="C63" s="32"/>
      <c r="D63" s="32"/>
      <c r="E63" s="32"/>
      <c r="F63" s="32"/>
      <c r="G63" s="32"/>
      <c r="H63" s="32"/>
      <c r="I63" s="32"/>
      <c r="J63" s="32"/>
      <c r="K63" s="32"/>
      <c r="L63" s="32"/>
      <c r="M63" s="32"/>
      <c r="N63" s="32"/>
      <c r="O63" s="32"/>
      <c r="P63" s="32"/>
      <c r="Q63" s="32"/>
    </row>
    <row r="64" spans="1:17" ht="30" x14ac:dyDescent="0.15">
      <c r="A64" s="29" t="s">
        <v>43</v>
      </c>
      <c r="B64" s="34" t="s">
        <v>102</v>
      </c>
      <c r="C64" s="34">
        <f>10^((C61-13.54-20*LOG10(C$4)+0.6*(C$6-1.5))/39.08)</f>
        <v>1617.0587425144106</v>
      </c>
      <c r="D64" s="34" t="s">
        <v>102</v>
      </c>
      <c r="E64" s="34">
        <f>10^((E61-13.54-20*LOG10(E$4)+0.6*(E$6-1.5))/39.08)</f>
        <v>854.78685231569625</v>
      </c>
      <c r="F64" s="34" t="s">
        <v>102</v>
      </c>
      <c r="G64" s="34">
        <f>10^((G61-13.54-20*LOG10(G$4)+0.6*(G$6-1.5))/39.08)</f>
        <v>847.24357386393353</v>
      </c>
      <c r="H64" s="34" t="s">
        <v>102</v>
      </c>
      <c r="I64" s="34">
        <f>10^((I61-13.54-20*LOG10(I$4)+0.6*(I$6-1.5))/39.08)</f>
        <v>472.24786485949886</v>
      </c>
      <c r="J64" s="34" t="s">
        <v>280</v>
      </c>
      <c r="K64" s="34">
        <f>10^((K61-161.04+7.1*LOG10(20)-7.5*LOG10(20)+(24.37-3.7*(20/K5)^2)*LOG10(K5)-20*LOG10(K4)+(3.2*(LOG10(17.625))^2-4.97)+0.6*(K6-1.5))/(43.42-3.1*LOG10(K5))+3)</f>
        <v>2316.5313633999162</v>
      </c>
      <c r="L64" s="34" t="s">
        <v>280</v>
      </c>
      <c r="M64" s="34">
        <f>10^((M61-161.04+7.1*LOG10(20)-7.5*LOG10(20)+(24.37-3.7*(20/M5)^2)*LOG10(M5)-20*LOG10(M4)+(3.2*(LOG10(17.625))^2-4.97)+0.6*(M6-1.5))/(43.42-3.1*LOG10(M5))+3)</f>
        <v>918.67902474463278</v>
      </c>
      <c r="N64" s="34" t="s">
        <v>280</v>
      </c>
      <c r="O64" s="34">
        <f>10^((O61-161.04+7.1*LOG10(20)-7.5*LOG10(20)+(24.37-3.7*(20/O5)^2)*LOG10(O5)-20*LOG10(O4)+(3.2*(LOG10(17.625))^2-4.97)+0.6*(O6-1.5))/(43.42-3.1*LOG10(O5))+3)</f>
        <v>1230.6264165733896</v>
      </c>
      <c r="P64" s="34" t="s">
        <v>280</v>
      </c>
      <c r="Q64" s="34">
        <f>10^((Q61-161.04+7.1*LOG10(20)-7.5*LOG10(20)+(24.37-3.7*(20/Q5)^2)*LOG10(Q5)-20*LOG10(Q4)+(3.2*(LOG10(17.625))^2-4.97)+0.6*(Q6-1.5))/(43.42-3.1*LOG10(Q5))+3)</f>
        <v>488.03598952502125</v>
      </c>
    </row>
    <row r="65" spans="1:17" ht="30" x14ac:dyDescent="0.15">
      <c r="A65" s="29" t="s">
        <v>44</v>
      </c>
      <c r="B65" s="34">
        <f>10^((B62-13.54-20*LOG10(B$4)+0.6*(B$6-1.5))/39.08)</f>
        <v>1203.5161458048462</v>
      </c>
      <c r="C65" s="34" t="s">
        <v>102</v>
      </c>
      <c r="D65" s="34">
        <f>10^((D62-13.54-20*LOG10(D$4)+0.6*(D$6-1.5))/39.08)</f>
        <v>785.5809037239751</v>
      </c>
      <c r="E65" s="34" t="s">
        <v>102</v>
      </c>
      <c r="F65" s="34">
        <f>10^((F62-13.54-20*LOG10(F$4)+0.6*(F$6-1.5))/39.08)</f>
        <v>557.10098959760546</v>
      </c>
      <c r="G65" s="34" t="s">
        <v>102</v>
      </c>
      <c r="H65" s="34">
        <f>10^((H62-13.54-20*LOG10(H$4)+0.6*(H$6-1.5))/39.08)</f>
        <v>318.67985100893037</v>
      </c>
      <c r="I65" s="34" t="s">
        <v>102</v>
      </c>
      <c r="J65" s="34">
        <f>10^((J62-161.04+7.1*LOG10(20)-7.5*LOG10(20)+(24.37-3.7*(20/J5)^2)*LOG10(J5)-20*LOG10(J4)+(3.2*(LOG10(17.625))^2-4.97)+0.6*(J6-1.5))/(43.42-3.1*LOG10(J5))+3)</f>
        <v>1670.4943480515597</v>
      </c>
      <c r="K65" s="34" t="s">
        <v>280</v>
      </c>
      <c r="L65" s="34">
        <f>10^((L62-161.04+7.1*LOG10(20)-7.5*LOG10(20)+(24.37-3.7*(20/L5)^2)*LOG10(L5)-20*LOG10(L4)+(3.2*(LOG10(17.625))^2-4.97)+0.6*(L6-1.5))/(43.42-3.1*LOG10(L5))+3)</f>
        <v>752.81571877852252</v>
      </c>
      <c r="M65" s="34" t="s">
        <v>280</v>
      </c>
      <c r="N65" s="34">
        <f>10^((N62-161.04+7.1*LOG10(20)-7.5*LOG10(20)+(24.37-3.7*(20/N5)^2)*LOG10(N5)-20*LOG10(N4)+(3.2*(LOG10(17.625))^2-4.97)+0.6*(N6-1.5))/(43.42-3.1*LOG10(N5))+3)</f>
        <v>746.06250907777996</v>
      </c>
      <c r="O65" s="34" t="s">
        <v>280</v>
      </c>
      <c r="P65" s="34">
        <f>10^((P62-161.04+7.1*LOG10(20)-7.5*LOG10(20)+(24.37-3.7*(20/P5)^2)*LOG10(P5)-20*LOG10(P4)+(3.2*(LOG10(17.625))^2-4.97)+0.6*(P6-1.5))/(43.42-3.1*LOG10(P5))+3)</f>
        <v>307.78138597866922</v>
      </c>
      <c r="Q65" s="34" t="s">
        <v>280</v>
      </c>
    </row>
    <row r="66" spans="1:17" ht="18" x14ac:dyDescent="0.15">
      <c r="A66" s="29" t="s">
        <v>117</v>
      </c>
      <c r="B66" s="34" t="s">
        <v>253</v>
      </c>
      <c r="C66" s="34">
        <f>PI()*(C64)^2</f>
        <v>8214884.5833599633</v>
      </c>
      <c r="D66" s="34" t="s">
        <v>211</v>
      </c>
      <c r="E66" s="34">
        <f>PI()*(E64)^2</f>
        <v>2295437.8566485862</v>
      </c>
      <c r="F66" s="34" t="s">
        <v>211</v>
      </c>
      <c r="G66" s="34">
        <f>PI()*(G64)^2</f>
        <v>2255103.2959097717</v>
      </c>
      <c r="H66" s="34" t="s">
        <v>211</v>
      </c>
      <c r="I66" s="34">
        <f>PI()*(I64)^2</f>
        <v>700631.85450541077</v>
      </c>
      <c r="J66" s="34" t="s">
        <v>280</v>
      </c>
      <c r="K66" s="34">
        <f>PI()*(K64)^2</f>
        <v>16858783.815834697</v>
      </c>
      <c r="L66" s="34" t="s">
        <v>280</v>
      </c>
      <c r="M66" s="34">
        <f>PI()*(M64)^2</f>
        <v>2651413.5662705884</v>
      </c>
      <c r="N66" s="34" t="s">
        <v>280</v>
      </c>
      <c r="O66" s="34">
        <f>PI()*(O64)^2</f>
        <v>4757757.9048042204</v>
      </c>
      <c r="P66" s="34" t="s">
        <v>280</v>
      </c>
      <c r="Q66" s="34">
        <f>PI()*(Q64)^2</f>
        <v>748261.79584677774</v>
      </c>
    </row>
    <row r="67" spans="1:17" ht="18" x14ac:dyDescent="0.15">
      <c r="A67" s="29" t="s">
        <v>118</v>
      </c>
      <c r="B67" s="34">
        <f>PI()*(B65)^2</f>
        <v>4550443.3763537677</v>
      </c>
      <c r="C67" s="34" t="s">
        <v>211</v>
      </c>
      <c r="D67" s="34">
        <f>PI()*(D65)^2</f>
        <v>1938794.1847946411</v>
      </c>
      <c r="E67" s="34" t="s">
        <v>211</v>
      </c>
      <c r="F67" s="34">
        <f>PI()*(F65)^2</f>
        <v>975029.44797457522</v>
      </c>
      <c r="G67" s="34" t="s">
        <v>211</v>
      </c>
      <c r="H67" s="34">
        <f>PI()*(H65)^2</f>
        <v>319050.24583633448</v>
      </c>
      <c r="I67" s="34" t="s">
        <v>211</v>
      </c>
      <c r="J67" s="34">
        <f>PI()*(J65)^2</f>
        <v>8766775.6736306753</v>
      </c>
      <c r="K67" s="34" t="s">
        <v>280</v>
      </c>
      <c r="L67" s="34">
        <f>PI()*(L65)^2</f>
        <v>1780439.5371898545</v>
      </c>
      <c r="M67" s="34" t="s">
        <v>280</v>
      </c>
      <c r="N67" s="34">
        <f>PI()*(N65)^2</f>
        <v>1748639.5855454167</v>
      </c>
      <c r="O67" s="34" t="s">
        <v>280</v>
      </c>
      <c r="P67" s="34">
        <f>PI()*(P65)^2</f>
        <v>297601.12917213718</v>
      </c>
      <c r="Q67" s="34" t="s">
        <v>280</v>
      </c>
    </row>
    <row r="72" spans="1:17" s="16" customFormat="1" ht="15" x14ac:dyDescent="0.15">
      <c r="A72" s="43"/>
      <c r="B72" s="44"/>
      <c r="C72" s="44"/>
      <c r="D72" s="44"/>
      <c r="E72" s="44"/>
      <c r="F72" s="45"/>
      <c r="G72" s="45"/>
      <c r="H72" s="45"/>
      <c r="I72" s="45"/>
    </row>
  </sheetData>
  <mergeCells count="4">
    <mergeCell ref="B1:E1"/>
    <mergeCell ref="F1:I1"/>
    <mergeCell ref="J1:M1"/>
    <mergeCell ref="N1:Q1"/>
  </mergeCells>
  <phoneticPr fontId="1" type="noConversion"/>
  <dataValidations count="1">
    <dataValidation type="list" allowBlank="1" showInputMessage="1" showErrorMessage="1" sqref="F34:I34 B26:E26 N34:P34 J26:M26">
      <formula1>"0,3"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zoomScale="115" zoomScaleNormal="115" workbookViewId="0">
      <pane ySplit="1" topLeftCell="A50" activePane="bottomLeft" state="frozen"/>
      <selection pane="bottomLeft" activeCell="E69" sqref="E69"/>
    </sheetView>
  </sheetViews>
  <sheetFormatPr defaultColWidth="9" defaultRowHeight="14.25" x14ac:dyDescent="0.15"/>
  <cols>
    <col min="1" max="1" width="62.125" style="167" bestFit="1" customWidth="1"/>
    <col min="2" max="2" width="15.375" style="147" bestFit="1" customWidth="1"/>
    <col min="3" max="3" width="15.375" style="147" customWidth="1"/>
    <col min="4" max="4" width="9" style="2"/>
    <col min="5" max="5" width="20.25" style="2" bestFit="1" customWidth="1"/>
    <col min="6" max="16384" width="9" style="2"/>
  </cols>
  <sheetData>
    <row r="1" spans="1:3" ht="28.5" x14ac:dyDescent="0.15">
      <c r="A1" s="149" t="s">
        <v>302</v>
      </c>
      <c r="B1" s="173" t="s">
        <v>51</v>
      </c>
      <c r="C1" s="173" t="s">
        <v>303</v>
      </c>
    </row>
    <row r="2" spans="1:3" x14ac:dyDescent="0.15">
      <c r="A2" s="150" t="s">
        <v>1</v>
      </c>
      <c r="B2" s="138"/>
      <c r="C2" s="138"/>
    </row>
    <row r="3" spans="1:3" ht="15" x14ac:dyDescent="0.15">
      <c r="A3" s="151" t="s">
        <v>2</v>
      </c>
      <c r="B3" s="145">
        <v>4</v>
      </c>
      <c r="C3" s="145">
        <v>4</v>
      </c>
    </row>
    <row r="4" spans="1:3" ht="15" x14ac:dyDescent="0.15">
      <c r="A4" s="151" t="s">
        <v>3</v>
      </c>
      <c r="B4" s="145">
        <v>25</v>
      </c>
      <c r="C4" s="145">
        <v>25</v>
      </c>
    </row>
    <row r="5" spans="1:3" ht="15" x14ac:dyDescent="0.15">
      <c r="A5" s="151" t="s">
        <v>4</v>
      </c>
      <c r="B5" s="145">
        <v>1.5</v>
      </c>
      <c r="C5" s="145">
        <v>1.5</v>
      </c>
    </row>
    <row r="6" spans="1:3" ht="31.5" x14ac:dyDescent="0.15">
      <c r="A6" s="151" t="s">
        <v>106</v>
      </c>
      <c r="B6" s="142" t="s">
        <v>279</v>
      </c>
      <c r="C6" s="142" t="s">
        <v>65</v>
      </c>
    </row>
    <row r="7" spans="1:3" ht="31.5" x14ac:dyDescent="0.15">
      <c r="A7" s="151" t="s">
        <v>107</v>
      </c>
      <c r="B7" s="142">
        <v>0.9</v>
      </c>
      <c r="C7" s="142">
        <v>0.9</v>
      </c>
    </row>
    <row r="8" spans="1:3" ht="15" x14ac:dyDescent="0.15">
      <c r="A8" s="151" t="s">
        <v>5</v>
      </c>
      <c r="B8" s="136" t="s">
        <v>300</v>
      </c>
      <c r="C8" s="136" t="s">
        <v>280</v>
      </c>
    </row>
    <row r="9" spans="1:3" ht="15" x14ac:dyDescent="0.15">
      <c r="A9" s="151" t="s">
        <v>6</v>
      </c>
      <c r="B9" s="136">
        <f>2248233*3</f>
        <v>6744699</v>
      </c>
      <c r="C9" s="136">
        <f>2248233*3</f>
        <v>6744699</v>
      </c>
    </row>
    <row r="10" spans="1:3" ht="15" x14ac:dyDescent="0.15">
      <c r="A10" s="151" t="s">
        <v>7</v>
      </c>
      <c r="B10" s="142" t="s">
        <v>279</v>
      </c>
      <c r="C10" s="142" t="s">
        <v>279</v>
      </c>
    </row>
    <row r="11" spans="1:3" ht="15" x14ac:dyDescent="0.15">
      <c r="A11" s="151" t="s">
        <v>8</v>
      </c>
      <c r="B11" s="142">
        <v>0.1</v>
      </c>
      <c r="C11" s="142">
        <v>0.1</v>
      </c>
    </row>
    <row r="12" spans="1:3" ht="16.5" x14ac:dyDescent="0.15">
      <c r="A12" s="151" t="s">
        <v>108</v>
      </c>
      <c r="B12" s="136">
        <f>B9/(B41*(4+2*11/14+1/14)/10)</f>
        <v>0.66403506329113926</v>
      </c>
      <c r="C12" s="136">
        <f>C9/(C41*(4+2*11/14+1/14)/10)</f>
        <v>0.66403506329113926</v>
      </c>
    </row>
    <row r="13" spans="1:3" ht="16.5" x14ac:dyDescent="0.15">
      <c r="A13" s="151" t="s">
        <v>109</v>
      </c>
      <c r="B13" s="136" t="s">
        <v>304</v>
      </c>
      <c r="C13" s="136" t="s">
        <v>305</v>
      </c>
    </row>
    <row r="14" spans="1:3" ht="15" x14ac:dyDescent="0.15">
      <c r="A14" s="151" t="s">
        <v>306</v>
      </c>
      <c r="B14" s="136">
        <v>30</v>
      </c>
      <c r="C14" s="136">
        <v>3</v>
      </c>
    </row>
    <row r="15" spans="1:3" ht="15" x14ac:dyDescent="0.15">
      <c r="A15" s="151" t="s">
        <v>9</v>
      </c>
      <c r="B15" s="136">
        <v>3</v>
      </c>
      <c r="C15" s="136">
        <v>3</v>
      </c>
    </row>
    <row r="16" spans="1:3" x14ac:dyDescent="0.15">
      <c r="A16" s="150" t="s">
        <v>10</v>
      </c>
      <c r="B16" s="138"/>
      <c r="C16" s="138"/>
    </row>
    <row r="17" spans="1:3" ht="30" x14ac:dyDescent="0.15">
      <c r="A17" s="151" t="s">
        <v>307</v>
      </c>
      <c r="B17" s="136">
        <v>256</v>
      </c>
      <c r="C17" s="136">
        <v>256</v>
      </c>
    </row>
    <row r="18" spans="1:3" ht="15" x14ac:dyDescent="0.15">
      <c r="A18" s="151" t="s">
        <v>308</v>
      </c>
      <c r="B18" s="136">
        <v>2</v>
      </c>
      <c r="C18" s="136">
        <v>2</v>
      </c>
    </row>
    <row r="19" spans="1:3" ht="15" x14ac:dyDescent="0.15">
      <c r="A19" s="151" t="s">
        <v>11</v>
      </c>
      <c r="B19" s="136">
        <v>20</v>
      </c>
      <c r="C19" s="136">
        <v>20</v>
      </c>
    </row>
    <row r="20" spans="1:3" ht="30" x14ac:dyDescent="0.15">
      <c r="A20" s="152" t="s">
        <v>309</v>
      </c>
      <c r="B20" s="143">
        <f t="shared" ref="B20:C20" si="0">B19+10*LOG10(B17)</f>
        <v>44.0823996531185</v>
      </c>
      <c r="C20" s="143">
        <f t="shared" si="0"/>
        <v>44.0823996531185</v>
      </c>
    </row>
    <row r="21" spans="1:3" ht="15" x14ac:dyDescent="0.15">
      <c r="A21" s="151" t="s">
        <v>12</v>
      </c>
      <c r="B21" s="136">
        <v>8</v>
      </c>
      <c r="C21" s="136">
        <v>8</v>
      </c>
    </row>
    <row r="22" spans="1:3" ht="45" x14ac:dyDescent="0.15">
      <c r="A22" s="153" t="s">
        <v>13</v>
      </c>
      <c r="B22" s="143">
        <f t="shared" ref="B22:C22" si="1">IF(B17&gt;=2, 10*LOG10(B17/2), 0)</f>
        <v>21.072099696478684</v>
      </c>
      <c r="C22" s="143">
        <f t="shared" si="1"/>
        <v>21.072099696478684</v>
      </c>
    </row>
    <row r="23" spans="1:3" ht="15" x14ac:dyDescent="0.15">
      <c r="A23" s="151" t="s">
        <v>14</v>
      </c>
      <c r="B23" s="136">
        <v>0</v>
      </c>
      <c r="C23" s="136">
        <v>0</v>
      </c>
    </row>
    <row r="24" spans="1:3" ht="15" x14ac:dyDescent="0.15">
      <c r="A24" s="151" t="s">
        <v>15</v>
      </c>
      <c r="B24" s="136">
        <v>0</v>
      </c>
      <c r="C24" s="136">
        <v>0</v>
      </c>
    </row>
    <row r="25" spans="1:3" ht="30" x14ac:dyDescent="0.15">
      <c r="A25" s="151" t="s">
        <v>16</v>
      </c>
      <c r="B25" s="136">
        <v>3</v>
      </c>
      <c r="C25" s="136">
        <v>3</v>
      </c>
    </row>
    <row r="26" spans="1:3" ht="15" x14ac:dyDescent="0.15">
      <c r="A26" s="154" t="s">
        <v>17</v>
      </c>
      <c r="B26" s="144">
        <f t="shared" ref="B26:C26" si="2">B20+B21+B22+B23-B25</f>
        <v>70.154499349597188</v>
      </c>
      <c r="C26" s="144">
        <f t="shared" si="2"/>
        <v>70.154499349597188</v>
      </c>
    </row>
    <row r="27" spans="1:3" ht="15" x14ac:dyDescent="0.15">
      <c r="A27" s="154" t="s">
        <v>18</v>
      </c>
      <c r="B27" s="144">
        <f t="shared" ref="B27:C27" si="3">B20+B21+B22-B24-B25</f>
        <v>70.154499349597188</v>
      </c>
      <c r="C27" s="144">
        <f t="shared" si="3"/>
        <v>70.154499349597188</v>
      </c>
    </row>
    <row r="28" spans="1:3" x14ac:dyDescent="0.15">
      <c r="A28" s="150" t="s">
        <v>19</v>
      </c>
      <c r="B28" s="138"/>
      <c r="C28" s="138"/>
    </row>
    <row r="29" spans="1:3" ht="30" x14ac:dyDescent="0.15">
      <c r="A29" s="151" t="s">
        <v>310</v>
      </c>
      <c r="B29" s="136">
        <v>4</v>
      </c>
      <c r="C29" s="136">
        <v>4</v>
      </c>
    </row>
    <row r="30" spans="1:3" ht="15" x14ac:dyDescent="0.15">
      <c r="A30" s="151" t="s">
        <v>311</v>
      </c>
      <c r="B30" s="136">
        <v>2</v>
      </c>
      <c r="C30" s="136">
        <v>2</v>
      </c>
    </row>
    <row r="31" spans="1:3" ht="15" x14ac:dyDescent="0.15">
      <c r="A31" s="151" t="s">
        <v>20</v>
      </c>
      <c r="B31" s="136">
        <v>0</v>
      </c>
      <c r="C31" s="136">
        <v>0</v>
      </c>
    </row>
    <row r="32" spans="1:3" ht="28.5" x14ac:dyDescent="0.15">
      <c r="A32" s="155" t="s">
        <v>312</v>
      </c>
      <c r="B32" s="143">
        <f t="shared" ref="B32:C32" si="4">IF(B29&gt;=2, 10*LOG10(B29/2), 0)</f>
        <v>3.0102999566398121</v>
      </c>
      <c r="C32" s="143">
        <f t="shared" si="4"/>
        <v>3.0102999566398121</v>
      </c>
    </row>
    <row r="33" spans="1:4" ht="30" x14ac:dyDescent="0.15">
      <c r="A33" s="151" t="s">
        <v>21</v>
      </c>
      <c r="B33" s="136">
        <v>1</v>
      </c>
      <c r="C33" s="136">
        <v>1</v>
      </c>
    </row>
    <row r="34" spans="1:4" ht="15" x14ac:dyDescent="0.15">
      <c r="A34" s="151" t="s">
        <v>22</v>
      </c>
      <c r="B34" s="145">
        <v>7</v>
      </c>
      <c r="C34" s="145">
        <v>7</v>
      </c>
    </row>
    <row r="35" spans="1:4" ht="15" x14ac:dyDescent="0.15">
      <c r="A35" s="151" t="s">
        <v>23</v>
      </c>
      <c r="B35" s="145">
        <v>-174</v>
      </c>
      <c r="C35" s="145">
        <v>-174</v>
      </c>
    </row>
    <row r="36" spans="1:4" ht="30" x14ac:dyDescent="0.15">
      <c r="A36" s="151" t="s">
        <v>24</v>
      </c>
      <c r="B36" s="136" t="s">
        <v>300</v>
      </c>
      <c r="C36" s="136" t="s">
        <v>279</v>
      </c>
    </row>
    <row r="37" spans="1:4" ht="15" x14ac:dyDescent="0.15">
      <c r="A37" s="151" t="s">
        <v>25</v>
      </c>
      <c r="B37" s="136">
        <v>-169.3</v>
      </c>
      <c r="C37" s="136">
        <v>-169.3</v>
      </c>
    </row>
    <row r="38" spans="1:4" ht="45" x14ac:dyDescent="0.15">
      <c r="A38" s="156" t="s">
        <v>45</v>
      </c>
      <c r="B38" s="144" t="s">
        <v>279</v>
      </c>
      <c r="C38" s="144" t="s">
        <v>279</v>
      </c>
    </row>
    <row r="39" spans="1:4" ht="30" x14ac:dyDescent="0.15">
      <c r="A39" s="156" t="s">
        <v>46</v>
      </c>
      <c r="B39" s="144">
        <f t="shared" ref="B39:C39" si="5">10*LOG10(10^((B34+B35)/10)+10^(B37/10))</f>
        <v>-164.98918835931039</v>
      </c>
      <c r="C39" s="144">
        <f t="shared" si="5"/>
        <v>-164.98918835931039</v>
      </c>
    </row>
    <row r="40" spans="1:4" ht="30" x14ac:dyDescent="0.15">
      <c r="A40" s="151" t="s">
        <v>26</v>
      </c>
      <c r="B40" s="136" t="s">
        <v>65</v>
      </c>
      <c r="C40" s="136" t="s">
        <v>279</v>
      </c>
    </row>
    <row r="41" spans="1:4" ht="30" x14ac:dyDescent="0.15">
      <c r="A41" s="151" t="s">
        <v>27</v>
      </c>
      <c r="B41" s="136">
        <f>MaxN_RB!F22*12*15*1000</f>
        <v>18000000</v>
      </c>
      <c r="C41" s="136">
        <f>MaxN_RB!F22*12*15*1000</f>
        <v>18000000</v>
      </c>
    </row>
    <row r="42" spans="1:4" ht="15" x14ac:dyDescent="0.15">
      <c r="A42" s="154" t="s">
        <v>28</v>
      </c>
      <c r="B42" s="144" t="s">
        <v>279</v>
      </c>
      <c r="C42" s="144" t="s">
        <v>280</v>
      </c>
    </row>
    <row r="43" spans="1:4" ht="15" x14ac:dyDescent="0.15">
      <c r="A43" s="154" t="s">
        <v>29</v>
      </c>
      <c r="B43" s="144">
        <f t="shared" ref="B43:C43" si="6">B39+10*LOG10(B41)</f>
        <v>-92.436463308277325</v>
      </c>
      <c r="C43" s="144">
        <f t="shared" si="6"/>
        <v>-92.436463308277325</v>
      </c>
    </row>
    <row r="44" spans="1:4" s="160" customFormat="1" ht="15" x14ac:dyDescent="0.15">
      <c r="A44" s="157" t="s">
        <v>30</v>
      </c>
      <c r="B44" s="136" t="s">
        <v>279</v>
      </c>
      <c r="C44" s="158" t="s">
        <v>65</v>
      </c>
      <c r="D44" s="159"/>
    </row>
    <row r="45" spans="1:4" s="160" customFormat="1" ht="15" x14ac:dyDescent="0.15">
      <c r="A45" s="157" t="s">
        <v>31</v>
      </c>
      <c r="B45" s="136">
        <v>3.4</v>
      </c>
      <c r="C45" s="136">
        <v>3.1</v>
      </c>
      <c r="D45" s="159"/>
    </row>
    <row r="46" spans="1:4" ht="15" x14ac:dyDescent="0.15">
      <c r="A46" s="151" t="s">
        <v>32</v>
      </c>
      <c r="B46" s="136">
        <v>2</v>
      </c>
      <c r="C46" s="136">
        <v>2</v>
      </c>
    </row>
    <row r="47" spans="1:4" ht="15" x14ac:dyDescent="0.15">
      <c r="A47" s="151" t="s">
        <v>33</v>
      </c>
      <c r="B47" s="136" t="s">
        <v>279</v>
      </c>
      <c r="C47" s="136" t="s">
        <v>279</v>
      </c>
    </row>
    <row r="48" spans="1:4" ht="15" x14ac:dyDescent="0.15">
      <c r="A48" s="151" t="s">
        <v>34</v>
      </c>
      <c r="B48" s="136">
        <v>0.5</v>
      </c>
      <c r="C48" s="136">
        <v>0.5</v>
      </c>
    </row>
    <row r="49" spans="1:5" ht="30" x14ac:dyDescent="0.15">
      <c r="A49" s="156" t="s">
        <v>47</v>
      </c>
      <c r="B49" s="144" t="s">
        <v>279</v>
      </c>
      <c r="C49" s="144" t="s">
        <v>280</v>
      </c>
    </row>
    <row r="50" spans="1:5" ht="30" x14ac:dyDescent="0.15">
      <c r="A50" s="156" t="s">
        <v>313</v>
      </c>
      <c r="B50" s="144">
        <f t="shared" ref="B50:C50" si="7">B43+B45+B46-B48</f>
        <v>-87.53646330827732</v>
      </c>
      <c r="C50" s="144">
        <f t="shared" si="7"/>
        <v>-87.836463308277331</v>
      </c>
    </row>
    <row r="51" spans="1:5" ht="30" x14ac:dyDescent="0.15">
      <c r="A51" s="156" t="s">
        <v>314</v>
      </c>
      <c r="B51" s="144" t="s">
        <v>65</v>
      </c>
      <c r="C51" s="144" t="s">
        <v>280</v>
      </c>
    </row>
    <row r="52" spans="1:5" ht="30" x14ac:dyDescent="0.15">
      <c r="A52" s="156" t="s">
        <v>315</v>
      </c>
      <c r="B52" s="144">
        <f t="shared" ref="B52:C52" si="8">B27+B31+B32-B50</f>
        <v>160.70126261451432</v>
      </c>
      <c r="C52" s="144">
        <f t="shared" si="8"/>
        <v>161.00126261451433</v>
      </c>
      <c r="E52" s="161"/>
    </row>
    <row r="53" spans="1:5" x14ac:dyDescent="0.15">
      <c r="A53" s="150" t="s">
        <v>35</v>
      </c>
      <c r="B53" s="138"/>
      <c r="C53" s="138"/>
    </row>
    <row r="54" spans="1:5" ht="15" x14ac:dyDescent="0.15">
      <c r="A54" s="151" t="s">
        <v>36</v>
      </c>
      <c r="B54" s="145">
        <v>6</v>
      </c>
      <c r="C54" s="85">
        <v>7</v>
      </c>
    </row>
    <row r="55" spans="1:5" ht="30" x14ac:dyDescent="0.15">
      <c r="A55" s="151" t="s">
        <v>37</v>
      </c>
      <c r="B55" s="136" t="s">
        <v>300</v>
      </c>
      <c r="C55" s="132" t="s">
        <v>65</v>
      </c>
    </row>
    <row r="56" spans="1:5" ht="30" x14ac:dyDescent="0.15">
      <c r="A56" s="151" t="s">
        <v>38</v>
      </c>
      <c r="B56" s="136">
        <v>4.8499999999999996</v>
      </c>
      <c r="C56" s="323">
        <v>6.41</v>
      </c>
    </row>
    <row r="57" spans="1:5" ht="15" x14ac:dyDescent="0.15">
      <c r="A57" s="151" t="s">
        <v>39</v>
      </c>
      <c r="B57" s="145">
        <v>0</v>
      </c>
      <c r="C57" s="145">
        <v>0</v>
      </c>
    </row>
    <row r="58" spans="1:5" ht="15" x14ac:dyDescent="0.15">
      <c r="A58" s="151" t="s">
        <v>40</v>
      </c>
      <c r="B58" s="136">
        <v>9</v>
      </c>
      <c r="C58" s="136">
        <v>17.98</v>
      </c>
    </row>
    <row r="59" spans="1:5" ht="15" x14ac:dyDescent="0.15">
      <c r="A59" s="151" t="s">
        <v>41</v>
      </c>
      <c r="B59" s="145">
        <v>0</v>
      </c>
      <c r="C59" s="145">
        <v>0</v>
      </c>
    </row>
    <row r="60" spans="1:5" ht="30" x14ac:dyDescent="0.15">
      <c r="A60" s="156" t="s">
        <v>316</v>
      </c>
      <c r="B60" s="144" t="s">
        <v>279</v>
      </c>
      <c r="C60" s="144" t="s">
        <v>279</v>
      </c>
    </row>
    <row r="61" spans="1:5" ht="30" x14ac:dyDescent="0.15">
      <c r="A61" s="156" t="s">
        <v>49</v>
      </c>
      <c r="B61" s="144">
        <f>B52-B56+B57-B58+B59-B33</f>
        <v>145.85126261451433</v>
      </c>
      <c r="C61" s="144">
        <f>C52-C56+C57-C58+C59-C33</f>
        <v>135.61126261451435</v>
      </c>
    </row>
    <row r="62" spans="1:5" x14ac:dyDescent="0.15">
      <c r="A62" s="150" t="s">
        <v>42</v>
      </c>
      <c r="B62" s="138"/>
      <c r="C62" s="138"/>
    </row>
    <row r="63" spans="1:5" ht="30" x14ac:dyDescent="0.15">
      <c r="A63" s="162" t="s">
        <v>43</v>
      </c>
      <c r="B63" s="145" t="s">
        <v>102</v>
      </c>
      <c r="C63" s="145" t="s">
        <v>102</v>
      </c>
    </row>
    <row r="64" spans="1:5" ht="30" x14ac:dyDescent="0.15">
      <c r="A64" s="162" t="s">
        <v>44</v>
      </c>
      <c r="B64" s="145">
        <f>10^((B61-13.54-20*LOG10(B$3)+0.6*(B$5-1.5))/39.08)</f>
        <v>1195.4595114443641</v>
      </c>
      <c r="C64" s="145">
        <f>10^((C61-13.54-20*LOG10(C$3)+0.6*(C$5-1.5))/39.08)</f>
        <v>653.89536605831006</v>
      </c>
      <c r="E64" s="163"/>
    </row>
    <row r="65" spans="1:3" ht="18" x14ac:dyDescent="0.15">
      <c r="A65" s="162" t="s">
        <v>117</v>
      </c>
      <c r="B65" s="145" t="s">
        <v>317</v>
      </c>
      <c r="C65" s="145" t="s">
        <v>65</v>
      </c>
    </row>
    <row r="66" spans="1:3" ht="18" x14ac:dyDescent="0.15">
      <c r="A66" s="162" t="s">
        <v>118</v>
      </c>
      <c r="B66" s="145">
        <f>PI()*(B64)^2</f>
        <v>4489723.711181337</v>
      </c>
      <c r="C66" s="145">
        <f>PI()*(C64)^2</f>
        <v>1343279.5156907225</v>
      </c>
    </row>
    <row r="71" spans="1:3" s="166" customFormat="1" ht="15" x14ac:dyDescent="0.15">
      <c r="A71" s="164"/>
      <c r="B71" s="165"/>
      <c r="C71" s="165"/>
    </row>
  </sheetData>
  <phoneticPr fontId="1" type="noConversion"/>
  <dataValidations count="1">
    <dataValidation type="list" allowBlank="1" showInputMessage="1" showErrorMessage="1" sqref="B25:C25">
      <formula1>"0,3"</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3" topLeftCell="B46" activePane="bottomRight" state="frozen"/>
      <selection pane="topRight"/>
      <selection pane="bottomLeft"/>
      <selection pane="bottomRight" activeCell="E56" sqref="E56"/>
    </sheetView>
  </sheetViews>
  <sheetFormatPr defaultColWidth="9" defaultRowHeight="14.25" x14ac:dyDescent="0.15"/>
  <cols>
    <col min="1" max="1" width="66" style="167" customWidth="1"/>
    <col min="2" max="2" width="15.375" style="147" customWidth="1"/>
    <col min="3" max="3" width="12.25" style="147" customWidth="1"/>
    <col min="4" max="4" width="19.5" style="147" bestFit="1" customWidth="1"/>
    <col min="5" max="5" width="15.125" style="147" bestFit="1" customWidth="1"/>
    <col min="6" max="6" width="12.875" style="148" bestFit="1" customWidth="1"/>
    <col min="7" max="7" width="15.25" style="148" customWidth="1"/>
    <col min="8" max="8" width="15.125" style="148" customWidth="1"/>
    <col min="9" max="9" width="15.75" style="148" customWidth="1"/>
    <col min="10" max="10" width="9" style="2"/>
    <col min="11" max="11" width="20.25" style="2" customWidth="1"/>
    <col min="12" max="16384" width="9" style="2"/>
  </cols>
  <sheetData>
    <row r="1" spans="1:9" x14ac:dyDescent="0.15">
      <c r="A1" s="149" t="s">
        <v>0</v>
      </c>
      <c r="B1" s="295" t="s">
        <v>133</v>
      </c>
      <c r="C1" s="295"/>
      <c r="D1" s="295"/>
      <c r="E1" s="296"/>
      <c r="F1" s="301" t="s">
        <v>134</v>
      </c>
      <c r="G1" s="301"/>
      <c r="H1" s="301"/>
      <c r="I1" s="301"/>
    </row>
    <row r="2" spans="1:9" ht="28.5" x14ac:dyDescent="0.15">
      <c r="A2" s="149"/>
      <c r="B2" s="173" t="s">
        <v>331</v>
      </c>
      <c r="C2" s="173" t="s">
        <v>351</v>
      </c>
      <c r="D2" s="173" t="s">
        <v>352</v>
      </c>
      <c r="E2" s="173" t="s">
        <v>353</v>
      </c>
      <c r="F2" s="173" t="s">
        <v>333</v>
      </c>
      <c r="G2" s="173" t="s">
        <v>334</v>
      </c>
      <c r="H2" s="173" t="s">
        <v>354</v>
      </c>
      <c r="I2" s="173" t="s">
        <v>355</v>
      </c>
    </row>
    <row r="3" spans="1:9" x14ac:dyDescent="0.15">
      <c r="A3" s="150" t="s">
        <v>1</v>
      </c>
      <c r="B3" s="138"/>
      <c r="C3" s="138"/>
      <c r="D3" s="138"/>
      <c r="E3" s="138"/>
      <c r="F3" s="138"/>
      <c r="G3" s="138"/>
      <c r="H3" s="138"/>
      <c r="I3" s="138"/>
    </row>
    <row r="4" spans="1:9" ht="15" x14ac:dyDescent="0.15">
      <c r="A4" s="175" t="s">
        <v>2</v>
      </c>
      <c r="B4" s="145">
        <v>4</v>
      </c>
      <c r="C4" s="145">
        <v>4</v>
      </c>
      <c r="D4" s="145">
        <v>4</v>
      </c>
      <c r="E4" s="145">
        <v>4</v>
      </c>
      <c r="F4" s="145">
        <v>4</v>
      </c>
      <c r="G4" s="145">
        <v>4</v>
      </c>
      <c r="H4" s="145">
        <v>4</v>
      </c>
      <c r="I4" s="145">
        <v>4</v>
      </c>
    </row>
    <row r="5" spans="1:9" ht="15" x14ac:dyDescent="0.15">
      <c r="A5" s="175" t="s">
        <v>3</v>
      </c>
      <c r="B5" s="145">
        <v>25</v>
      </c>
      <c r="C5" s="145">
        <v>25</v>
      </c>
      <c r="D5" s="145">
        <v>25</v>
      </c>
      <c r="E5" s="145">
        <v>25</v>
      </c>
      <c r="F5" s="145">
        <v>25</v>
      </c>
      <c r="G5" s="145">
        <v>25</v>
      </c>
      <c r="H5" s="145">
        <v>25</v>
      </c>
      <c r="I5" s="145">
        <v>25</v>
      </c>
    </row>
    <row r="6" spans="1:9" ht="15" x14ac:dyDescent="0.15">
      <c r="A6" s="175" t="s">
        <v>4</v>
      </c>
      <c r="B6" s="145">
        <v>1.5</v>
      </c>
      <c r="C6" s="145">
        <v>1.5</v>
      </c>
      <c r="D6" s="145">
        <v>1.5</v>
      </c>
      <c r="E6" s="145">
        <v>1.5</v>
      </c>
      <c r="F6" s="145">
        <v>1.5</v>
      </c>
      <c r="G6" s="145">
        <v>1.5</v>
      </c>
      <c r="H6" s="145">
        <v>1.5</v>
      </c>
      <c r="I6" s="145">
        <v>1.5</v>
      </c>
    </row>
    <row r="7" spans="1:9" ht="31.5" x14ac:dyDescent="0.15">
      <c r="A7" s="175" t="s">
        <v>335</v>
      </c>
      <c r="B7" s="142" t="s">
        <v>102</v>
      </c>
      <c r="C7" s="169">
        <v>0.95</v>
      </c>
      <c r="D7" s="142" t="s">
        <v>102</v>
      </c>
      <c r="E7" s="169">
        <v>0.95</v>
      </c>
      <c r="F7" s="169" t="s">
        <v>102</v>
      </c>
      <c r="G7" s="169">
        <v>0.95</v>
      </c>
      <c r="H7" s="169" t="s">
        <v>102</v>
      </c>
      <c r="I7" s="169">
        <v>0.95</v>
      </c>
    </row>
    <row r="8" spans="1:9" ht="31.5" x14ac:dyDescent="0.15">
      <c r="A8" s="175" t="s">
        <v>336</v>
      </c>
      <c r="B8" s="142">
        <v>0.9</v>
      </c>
      <c r="C8" s="169" t="s">
        <v>102</v>
      </c>
      <c r="D8" s="142">
        <v>0.9</v>
      </c>
      <c r="E8" s="169" t="s">
        <v>102</v>
      </c>
      <c r="F8" s="169">
        <v>0.9</v>
      </c>
      <c r="G8" s="169" t="s">
        <v>102</v>
      </c>
      <c r="H8" s="169">
        <v>0.9</v>
      </c>
      <c r="I8" s="169" t="s">
        <v>102</v>
      </c>
    </row>
    <row r="9" spans="1:9" ht="15" x14ac:dyDescent="0.15">
      <c r="A9" s="175" t="s">
        <v>5</v>
      </c>
      <c r="B9" s="136" t="s">
        <v>102</v>
      </c>
      <c r="C9" s="145">
        <f>64/(0.5*0.001)</f>
        <v>128000</v>
      </c>
      <c r="D9" s="136" t="s">
        <v>102</v>
      </c>
      <c r="E9" s="145">
        <f>64/(0.5*0.001)</f>
        <v>128000</v>
      </c>
      <c r="F9" s="145" t="s">
        <v>102</v>
      </c>
      <c r="G9" s="145">
        <f>2/(0.5*0.001)</f>
        <v>4000</v>
      </c>
      <c r="H9" s="145"/>
      <c r="I9" s="145">
        <f>2/(0.5*0.001)</f>
        <v>4000</v>
      </c>
    </row>
    <row r="10" spans="1:9" ht="15" x14ac:dyDescent="0.15">
      <c r="A10" s="175" t="s">
        <v>6</v>
      </c>
      <c r="B10" s="136">
        <f>2248233*3</f>
        <v>6744699</v>
      </c>
      <c r="C10" s="145" t="s">
        <v>102</v>
      </c>
      <c r="D10" s="136">
        <f>2248233*3</f>
        <v>6744699</v>
      </c>
      <c r="E10" s="145" t="s">
        <v>102</v>
      </c>
      <c r="F10" s="145">
        <f>74880*3</f>
        <v>224640</v>
      </c>
      <c r="G10" s="145" t="s">
        <v>102</v>
      </c>
      <c r="H10" s="145">
        <f>74880*3</f>
        <v>224640</v>
      </c>
      <c r="I10" s="145" t="s">
        <v>102</v>
      </c>
    </row>
    <row r="11" spans="1:9" ht="15" x14ac:dyDescent="0.15">
      <c r="A11" s="175" t="s">
        <v>7</v>
      </c>
      <c r="B11" s="142" t="s">
        <v>102</v>
      </c>
      <c r="C11" s="169">
        <v>0.01</v>
      </c>
      <c r="D11" s="142" t="s">
        <v>102</v>
      </c>
      <c r="E11" s="169">
        <v>0.01</v>
      </c>
      <c r="F11" s="169" t="s">
        <v>102</v>
      </c>
      <c r="G11" s="169">
        <v>0.01</v>
      </c>
      <c r="H11" s="169" t="s">
        <v>102</v>
      </c>
      <c r="I11" s="169">
        <v>0.01</v>
      </c>
    </row>
    <row r="12" spans="1:9" ht="15" x14ac:dyDescent="0.15">
      <c r="A12" s="175" t="s">
        <v>8</v>
      </c>
      <c r="B12" s="142">
        <v>0.1</v>
      </c>
      <c r="C12" s="169" t="s">
        <v>102</v>
      </c>
      <c r="D12" s="142">
        <v>0.1</v>
      </c>
      <c r="E12" s="169" t="s">
        <v>102</v>
      </c>
      <c r="F12" s="169">
        <v>0.1</v>
      </c>
      <c r="G12" s="169" t="s">
        <v>102</v>
      </c>
      <c r="H12" s="169">
        <v>0.1</v>
      </c>
      <c r="I12" s="169" t="s">
        <v>102</v>
      </c>
    </row>
    <row r="13" spans="1:9" ht="16.5" x14ac:dyDescent="0.15">
      <c r="A13" s="175" t="s">
        <v>337</v>
      </c>
      <c r="B13" s="183">
        <f>B10/(B42*(5+2*11/14)/10)</f>
        <v>0.55902355072463772</v>
      </c>
      <c r="C13" s="183" t="s">
        <v>102</v>
      </c>
      <c r="D13" s="183">
        <f>D10/(D42*(5+2*11/14)/10)</f>
        <v>0.55902355072463772</v>
      </c>
      <c r="E13" s="183" t="s">
        <v>102</v>
      </c>
      <c r="F13" s="183">
        <f>F10/(F42*(3+2*3/14)/10)</f>
        <v>0.45499999999999996</v>
      </c>
      <c r="G13" s="183" t="s">
        <v>102</v>
      </c>
      <c r="H13" s="183">
        <f>H10/(H42*(3+2*3/14)/10)</f>
        <v>0.45499999999999996</v>
      </c>
      <c r="I13" s="183" t="s">
        <v>102</v>
      </c>
    </row>
    <row r="14" spans="1:9" ht="16.5" x14ac:dyDescent="0.15">
      <c r="A14" s="175" t="s">
        <v>338</v>
      </c>
      <c r="B14" s="136" t="s">
        <v>339</v>
      </c>
      <c r="C14" s="136" t="s">
        <v>339</v>
      </c>
      <c r="D14" s="136" t="s">
        <v>356</v>
      </c>
      <c r="E14" s="136" t="s">
        <v>356</v>
      </c>
      <c r="F14" s="136" t="s">
        <v>339</v>
      </c>
      <c r="G14" s="136" t="s">
        <v>339</v>
      </c>
      <c r="H14" s="136" t="s">
        <v>356</v>
      </c>
      <c r="I14" s="136" t="s">
        <v>356</v>
      </c>
    </row>
    <row r="15" spans="1:9" ht="15" x14ac:dyDescent="0.15">
      <c r="A15" s="175" t="s">
        <v>340</v>
      </c>
      <c r="B15" s="136">
        <v>30</v>
      </c>
      <c r="C15" s="145">
        <v>30</v>
      </c>
      <c r="D15" s="136">
        <v>3</v>
      </c>
      <c r="E15" s="145">
        <v>3</v>
      </c>
      <c r="F15" s="145">
        <v>30</v>
      </c>
      <c r="G15" s="145">
        <v>30</v>
      </c>
      <c r="H15" s="145">
        <v>3</v>
      </c>
      <c r="I15" s="145">
        <v>3</v>
      </c>
    </row>
    <row r="16" spans="1:9" ht="15" x14ac:dyDescent="0.15">
      <c r="A16" s="175" t="s">
        <v>9</v>
      </c>
      <c r="B16" s="136">
        <v>3</v>
      </c>
      <c r="C16" s="145">
        <v>3</v>
      </c>
      <c r="D16" s="136">
        <v>3</v>
      </c>
      <c r="E16" s="145">
        <v>3</v>
      </c>
      <c r="F16" s="145">
        <v>3</v>
      </c>
      <c r="G16" s="145">
        <v>3</v>
      </c>
      <c r="H16" s="145">
        <v>3</v>
      </c>
      <c r="I16" s="145">
        <v>3</v>
      </c>
    </row>
    <row r="17" spans="1:9" x14ac:dyDescent="0.15">
      <c r="A17" s="150" t="s">
        <v>10</v>
      </c>
      <c r="B17" s="138"/>
      <c r="C17" s="138"/>
      <c r="D17" s="138"/>
      <c r="E17" s="138"/>
      <c r="F17" s="138"/>
      <c r="G17" s="138"/>
      <c r="H17" s="138"/>
      <c r="I17" s="138"/>
    </row>
    <row r="18" spans="1:9" ht="17.25" customHeight="1" x14ac:dyDescent="0.15">
      <c r="A18" s="184" t="s">
        <v>341</v>
      </c>
      <c r="B18" s="136">
        <v>192</v>
      </c>
      <c r="C18" s="145">
        <v>192</v>
      </c>
      <c r="D18" s="136">
        <v>192</v>
      </c>
      <c r="E18" s="145">
        <v>192</v>
      </c>
      <c r="F18" s="145">
        <v>2</v>
      </c>
      <c r="G18" s="145">
        <v>2</v>
      </c>
      <c r="H18" s="145">
        <v>2</v>
      </c>
      <c r="I18" s="145">
        <v>2</v>
      </c>
    </row>
    <row r="19" spans="1:9" ht="15" x14ac:dyDescent="0.15">
      <c r="A19" s="184" t="s">
        <v>357</v>
      </c>
      <c r="B19" s="136">
        <v>2</v>
      </c>
      <c r="C19" s="145">
        <v>2</v>
      </c>
      <c r="D19" s="136">
        <v>2</v>
      </c>
      <c r="E19" s="145">
        <v>2</v>
      </c>
      <c r="F19" s="136">
        <v>2</v>
      </c>
      <c r="G19" s="145">
        <v>2</v>
      </c>
      <c r="H19" s="136">
        <v>2</v>
      </c>
      <c r="I19" s="145">
        <v>2</v>
      </c>
    </row>
    <row r="20" spans="1:9" ht="15" x14ac:dyDescent="0.15">
      <c r="A20" s="184" t="s">
        <v>11</v>
      </c>
      <c r="B20" s="136">
        <v>21.2</v>
      </c>
      <c r="C20" s="145">
        <v>21.2</v>
      </c>
      <c r="D20" s="136">
        <v>21.2</v>
      </c>
      <c r="E20" s="145">
        <v>21.2</v>
      </c>
      <c r="F20" s="145">
        <v>20</v>
      </c>
      <c r="G20" s="145">
        <v>20</v>
      </c>
      <c r="H20" s="145">
        <v>20</v>
      </c>
      <c r="I20" s="145">
        <v>20</v>
      </c>
    </row>
    <row r="21" spans="1:9" ht="29.25" customHeight="1" x14ac:dyDescent="0.15">
      <c r="A21" s="185" t="s">
        <v>343</v>
      </c>
      <c r="B21" s="181">
        <f t="shared" ref="B21:I21" si="0">B20+10*LOG10(B18)</f>
        <v>44.033012287035497</v>
      </c>
      <c r="C21" s="181">
        <f t="shared" si="0"/>
        <v>44.033012287035497</v>
      </c>
      <c r="D21" s="181">
        <f t="shared" si="0"/>
        <v>44.033012287035497</v>
      </c>
      <c r="E21" s="181">
        <f t="shared" si="0"/>
        <v>44.033012287035497</v>
      </c>
      <c r="F21" s="181">
        <f t="shared" si="0"/>
        <v>23.010299956639813</v>
      </c>
      <c r="G21" s="181">
        <f t="shared" si="0"/>
        <v>23.010299956639813</v>
      </c>
      <c r="H21" s="181">
        <f t="shared" si="0"/>
        <v>23.010299956639813</v>
      </c>
      <c r="I21" s="181">
        <f t="shared" si="0"/>
        <v>23.010299956639813</v>
      </c>
    </row>
    <row r="22" spans="1:9" ht="15" x14ac:dyDescent="0.15">
      <c r="A22" s="184" t="s">
        <v>12</v>
      </c>
      <c r="B22" s="136">
        <v>8</v>
      </c>
      <c r="C22" s="145">
        <v>8</v>
      </c>
      <c r="D22" s="136">
        <v>8</v>
      </c>
      <c r="E22" s="145">
        <v>8</v>
      </c>
      <c r="F22" s="145">
        <v>0</v>
      </c>
      <c r="G22" s="145">
        <v>0</v>
      </c>
      <c r="H22" s="145">
        <v>0</v>
      </c>
      <c r="I22" s="145">
        <v>0</v>
      </c>
    </row>
    <row r="23" spans="1:9" ht="37.5" customHeight="1" x14ac:dyDescent="0.15">
      <c r="A23" s="186" t="s">
        <v>13</v>
      </c>
      <c r="B23" s="181">
        <f t="shared" ref="B23:I23" si="1">IF(B18&gt;=2,10*LOG10(B18/2),0)</f>
        <v>19.822712330395685</v>
      </c>
      <c r="C23" s="181">
        <f t="shared" si="1"/>
        <v>19.822712330395685</v>
      </c>
      <c r="D23" s="181">
        <f t="shared" si="1"/>
        <v>19.822712330395685</v>
      </c>
      <c r="E23" s="181">
        <f t="shared" si="1"/>
        <v>19.822712330395685</v>
      </c>
      <c r="F23" s="181">
        <f t="shared" si="1"/>
        <v>0</v>
      </c>
      <c r="G23" s="181">
        <f t="shared" si="1"/>
        <v>0</v>
      </c>
      <c r="H23" s="181">
        <f t="shared" si="1"/>
        <v>0</v>
      </c>
      <c r="I23" s="181">
        <f t="shared" si="1"/>
        <v>0</v>
      </c>
    </row>
    <row r="24" spans="1:9" ht="15" x14ac:dyDescent="0.15">
      <c r="A24" s="175" t="s">
        <v>14</v>
      </c>
      <c r="B24" s="136">
        <v>0</v>
      </c>
      <c r="C24" s="145">
        <v>0</v>
      </c>
      <c r="D24" s="136">
        <v>0</v>
      </c>
      <c r="E24" s="145">
        <v>0</v>
      </c>
      <c r="F24" s="145">
        <v>0</v>
      </c>
      <c r="G24" s="145">
        <v>0</v>
      </c>
      <c r="H24" s="145">
        <v>0</v>
      </c>
      <c r="I24" s="145">
        <v>0</v>
      </c>
    </row>
    <row r="25" spans="1:9" ht="15" x14ac:dyDescent="0.15">
      <c r="A25" s="175" t="s">
        <v>15</v>
      </c>
      <c r="B25" s="136">
        <v>0</v>
      </c>
      <c r="C25" s="145">
        <v>0</v>
      </c>
      <c r="D25" s="136">
        <v>0</v>
      </c>
      <c r="E25" s="145">
        <v>0</v>
      </c>
      <c r="F25" s="145">
        <v>0</v>
      </c>
      <c r="G25" s="145">
        <v>0</v>
      </c>
      <c r="H25" s="145">
        <v>0</v>
      </c>
      <c r="I25" s="145">
        <v>0</v>
      </c>
    </row>
    <row r="26" spans="1:9" ht="30" customHeight="1" x14ac:dyDescent="0.15">
      <c r="A26" s="175" t="s">
        <v>16</v>
      </c>
      <c r="B26" s="136">
        <v>3</v>
      </c>
      <c r="C26" s="145">
        <v>3</v>
      </c>
      <c r="D26" s="136">
        <v>3</v>
      </c>
      <c r="E26" s="145">
        <v>3</v>
      </c>
      <c r="F26" s="145">
        <v>1</v>
      </c>
      <c r="G26" s="145">
        <v>1</v>
      </c>
      <c r="H26" s="145">
        <v>1</v>
      </c>
      <c r="I26" s="145">
        <v>1</v>
      </c>
    </row>
    <row r="27" spans="1:9" ht="38.25" customHeight="1" x14ac:dyDescent="0.15">
      <c r="A27" s="154" t="s">
        <v>17</v>
      </c>
      <c r="B27" s="144">
        <f t="shared" ref="B27:I27" si="2">B21+B22+B23+B24-B26</f>
        <v>68.855724617431179</v>
      </c>
      <c r="C27" s="144">
        <f t="shared" si="2"/>
        <v>68.855724617431179</v>
      </c>
      <c r="D27" s="144">
        <f t="shared" si="2"/>
        <v>68.855724617431179</v>
      </c>
      <c r="E27" s="144">
        <f t="shared" si="2"/>
        <v>68.855724617431179</v>
      </c>
      <c r="F27" s="144">
        <f t="shared" si="2"/>
        <v>22.010299956639813</v>
      </c>
      <c r="G27" s="144">
        <f t="shared" si="2"/>
        <v>22.010299956639813</v>
      </c>
      <c r="H27" s="144">
        <f t="shared" si="2"/>
        <v>22.010299956639813</v>
      </c>
      <c r="I27" s="144">
        <f t="shared" si="2"/>
        <v>22.010299956639813</v>
      </c>
    </row>
    <row r="28" spans="1:9" ht="27.75" customHeight="1" x14ac:dyDescent="0.15">
      <c r="A28" s="154" t="s">
        <v>18</v>
      </c>
      <c r="B28" s="144">
        <f t="shared" ref="B28:I28" si="3">B21+B22+B23-B25-B26</f>
        <v>68.855724617431179</v>
      </c>
      <c r="C28" s="144">
        <f t="shared" si="3"/>
        <v>68.855724617431179</v>
      </c>
      <c r="D28" s="144">
        <f t="shared" si="3"/>
        <v>68.855724617431179</v>
      </c>
      <c r="E28" s="144">
        <f t="shared" si="3"/>
        <v>68.855724617431179</v>
      </c>
      <c r="F28" s="144">
        <f t="shared" si="3"/>
        <v>22.010299956639813</v>
      </c>
      <c r="G28" s="144">
        <f t="shared" si="3"/>
        <v>22.010299956639813</v>
      </c>
      <c r="H28" s="144">
        <f t="shared" si="3"/>
        <v>22.010299956639813</v>
      </c>
      <c r="I28" s="144">
        <f t="shared" si="3"/>
        <v>22.010299956639813</v>
      </c>
    </row>
    <row r="29" spans="1:9" x14ac:dyDescent="0.15">
      <c r="A29" s="150" t="s">
        <v>19</v>
      </c>
      <c r="B29" s="138"/>
      <c r="C29" s="138"/>
      <c r="D29" s="138"/>
      <c r="E29" s="138"/>
      <c r="F29" s="138"/>
      <c r="G29" s="138"/>
      <c r="H29" s="138"/>
      <c r="I29" s="138"/>
    </row>
    <row r="30" spans="1:9" ht="30" x14ac:dyDescent="0.15">
      <c r="A30" s="175" t="s">
        <v>344</v>
      </c>
      <c r="B30" s="136">
        <v>4</v>
      </c>
      <c r="C30" s="145">
        <v>4</v>
      </c>
      <c r="D30" s="136">
        <v>4</v>
      </c>
      <c r="E30" s="145">
        <v>4</v>
      </c>
      <c r="F30" s="145">
        <v>192</v>
      </c>
      <c r="G30" s="145">
        <v>192</v>
      </c>
      <c r="H30" s="145">
        <v>192</v>
      </c>
      <c r="I30" s="145">
        <v>192</v>
      </c>
    </row>
    <row r="31" spans="1:9" ht="15" x14ac:dyDescent="0.15">
      <c r="A31" s="175" t="s">
        <v>358</v>
      </c>
      <c r="B31" s="136">
        <v>2</v>
      </c>
      <c r="C31" s="145">
        <v>2</v>
      </c>
      <c r="D31" s="136">
        <v>2</v>
      </c>
      <c r="E31" s="145">
        <v>2</v>
      </c>
      <c r="F31" s="145">
        <v>2</v>
      </c>
      <c r="G31" s="145">
        <v>2</v>
      </c>
      <c r="H31" s="145">
        <v>2</v>
      </c>
      <c r="I31" s="145">
        <v>2</v>
      </c>
    </row>
    <row r="32" spans="1:9" ht="15" x14ac:dyDescent="0.15">
      <c r="A32" s="175" t="s">
        <v>20</v>
      </c>
      <c r="B32" s="136">
        <v>0</v>
      </c>
      <c r="C32" s="145">
        <v>0</v>
      </c>
      <c r="D32" s="136">
        <v>0</v>
      </c>
      <c r="E32" s="145">
        <v>0</v>
      </c>
      <c r="F32" s="145">
        <v>8</v>
      </c>
      <c r="G32" s="145">
        <v>8</v>
      </c>
      <c r="H32" s="145">
        <v>8</v>
      </c>
      <c r="I32" s="145">
        <v>8</v>
      </c>
    </row>
    <row r="33" spans="1:10" ht="49.5" customHeight="1" x14ac:dyDescent="0.15">
      <c r="A33" s="187" t="s">
        <v>346</v>
      </c>
      <c r="B33" s="181">
        <f t="shared" ref="B33:I33" si="4">IF(B30&gt;=2,10*LOG10(B30/2),0)</f>
        <v>3.0102999566398121</v>
      </c>
      <c r="C33" s="181">
        <f t="shared" si="4"/>
        <v>3.0102999566398121</v>
      </c>
      <c r="D33" s="181">
        <f t="shared" si="4"/>
        <v>3.0102999566398121</v>
      </c>
      <c r="E33" s="181">
        <f t="shared" si="4"/>
        <v>3.0102999566398121</v>
      </c>
      <c r="F33" s="181">
        <f t="shared" si="4"/>
        <v>19.822712330395685</v>
      </c>
      <c r="G33" s="181">
        <f t="shared" si="4"/>
        <v>19.822712330395685</v>
      </c>
      <c r="H33" s="181">
        <f t="shared" si="4"/>
        <v>19.822712330395685</v>
      </c>
      <c r="I33" s="181">
        <f t="shared" si="4"/>
        <v>19.822712330395685</v>
      </c>
    </row>
    <row r="34" spans="1:10" ht="30" x14ac:dyDescent="0.15">
      <c r="A34" s="175" t="s">
        <v>21</v>
      </c>
      <c r="B34" s="136">
        <v>1</v>
      </c>
      <c r="C34" s="145">
        <v>1</v>
      </c>
      <c r="D34" s="136">
        <v>1</v>
      </c>
      <c r="E34" s="145">
        <v>1</v>
      </c>
      <c r="F34" s="145">
        <v>3</v>
      </c>
      <c r="G34" s="145">
        <v>3</v>
      </c>
      <c r="H34" s="145">
        <v>3</v>
      </c>
      <c r="I34" s="145">
        <v>3</v>
      </c>
    </row>
    <row r="35" spans="1:10" ht="15" x14ac:dyDescent="0.15">
      <c r="A35" s="175" t="s">
        <v>22</v>
      </c>
      <c r="B35" s="145">
        <v>7</v>
      </c>
      <c r="C35" s="145">
        <v>7</v>
      </c>
      <c r="D35" s="145">
        <v>7</v>
      </c>
      <c r="E35" s="145">
        <v>7</v>
      </c>
      <c r="F35" s="145">
        <v>5</v>
      </c>
      <c r="G35" s="145">
        <v>5</v>
      </c>
      <c r="H35" s="145">
        <v>5</v>
      </c>
      <c r="I35" s="145">
        <v>5</v>
      </c>
    </row>
    <row r="36" spans="1:10" ht="15" x14ac:dyDescent="0.15">
      <c r="A36" s="175" t="s">
        <v>23</v>
      </c>
      <c r="B36" s="145">
        <v>-174</v>
      </c>
      <c r="C36" s="145">
        <v>-174</v>
      </c>
      <c r="D36" s="145">
        <v>-174</v>
      </c>
      <c r="E36" s="145">
        <v>-174</v>
      </c>
      <c r="F36" s="136">
        <v>-174</v>
      </c>
      <c r="G36" s="145">
        <v>-174</v>
      </c>
      <c r="H36" s="136">
        <v>-174</v>
      </c>
      <c r="I36" s="145">
        <v>-174</v>
      </c>
    </row>
    <row r="37" spans="1:10" ht="30" x14ac:dyDescent="0.15">
      <c r="A37" s="175" t="s">
        <v>24</v>
      </c>
      <c r="B37" s="136" t="s">
        <v>102</v>
      </c>
      <c r="C37" s="145">
        <v>-169.3</v>
      </c>
      <c r="D37" s="136" t="s">
        <v>102</v>
      </c>
      <c r="E37" s="145">
        <v>-169.3</v>
      </c>
      <c r="F37" s="145" t="s">
        <v>102</v>
      </c>
      <c r="G37" s="145">
        <v>-161.69999999999999</v>
      </c>
      <c r="H37" s="145" t="s">
        <v>102</v>
      </c>
      <c r="I37" s="145">
        <v>-161.69999999999999</v>
      </c>
    </row>
    <row r="38" spans="1:10" ht="15" x14ac:dyDescent="0.15">
      <c r="A38" s="175" t="s">
        <v>25</v>
      </c>
      <c r="B38" s="136">
        <v>-169.3</v>
      </c>
      <c r="C38" s="145" t="s">
        <v>102</v>
      </c>
      <c r="D38" s="136">
        <v>-169.3</v>
      </c>
      <c r="E38" s="145" t="s">
        <v>102</v>
      </c>
      <c r="F38" s="145">
        <v>-165.7</v>
      </c>
      <c r="G38" s="145" t="s">
        <v>102</v>
      </c>
      <c r="H38" s="145">
        <v>-165.7</v>
      </c>
      <c r="I38" s="145" t="s">
        <v>102</v>
      </c>
    </row>
    <row r="39" spans="1:10" ht="53.25" customHeight="1" x14ac:dyDescent="0.15">
      <c r="A39" s="156" t="s">
        <v>45</v>
      </c>
      <c r="B39" s="144" t="s">
        <v>102</v>
      </c>
      <c r="C39" s="144">
        <f t="shared" ref="C39:G39" si="5">10*LOG10(10^((C35+C36)/10)+10^(C37/10))</f>
        <v>-164.98918835931039</v>
      </c>
      <c r="D39" s="144" t="s">
        <v>102</v>
      </c>
      <c r="E39" s="144">
        <f t="shared" si="5"/>
        <v>-164.98918835931039</v>
      </c>
      <c r="F39" s="144" t="s">
        <v>102</v>
      </c>
      <c r="G39" s="144">
        <f t="shared" si="5"/>
        <v>-160.9583889004532</v>
      </c>
      <c r="H39" s="144" t="s">
        <v>102</v>
      </c>
      <c r="I39" s="144">
        <f>10*LOG10(10^((I35+I36)/10)+10^(I37/10))</f>
        <v>-160.9583889004532</v>
      </c>
    </row>
    <row r="40" spans="1:10" ht="46.5" customHeight="1" x14ac:dyDescent="0.15">
      <c r="A40" s="156" t="s">
        <v>46</v>
      </c>
      <c r="B40" s="144">
        <f t="shared" ref="B40:F40" si="6">10*LOG10(10^((B35+B36)/10)+10^(B38/10))</f>
        <v>-164.98918835931039</v>
      </c>
      <c r="C40" s="144" t="s">
        <v>102</v>
      </c>
      <c r="D40" s="144">
        <f t="shared" si="6"/>
        <v>-164.98918835931039</v>
      </c>
      <c r="E40" s="144" t="s">
        <v>102</v>
      </c>
      <c r="F40" s="144">
        <f t="shared" si="6"/>
        <v>-164.03352307536667</v>
      </c>
      <c r="G40" s="144" t="s">
        <v>102</v>
      </c>
      <c r="H40" s="144">
        <f>10*LOG10(10^((H35+H36)/10)+10^(H38/10))</f>
        <v>-164.03352307536667</v>
      </c>
      <c r="I40" s="144" t="s">
        <v>102</v>
      </c>
    </row>
    <row r="41" spans="1:10" ht="30" x14ac:dyDescent="0.15">
      <c r="A41" s="175" t="s">
        <v>26</v>
      </c>
      <c r="B41" s="136" t="s">
        <v>102</v>
      </c>
      <c r="C41" s="136">
        <f>[3]MaxN_RB!$F$7*12*30*1000</f>
        <v>18360000</v>
      </c>
      <c r="D41" s="136" t="s">
        <v>102</v>
      </c>
      <c r="E41" s="136">
        <f>[3]MaxN_RB!$F$7*12*30*1000</f>
        <v>18360000</v>
      </c>
      <c r="F41" s="145" t="s">
        <v>102</v>
      </c>
      <c r="G41" s="145">
        <f>1*12*30*1000</f>
        <v>360000</v>
      </c>
      <c r="H41" s="145" t="s">
        <v>102</v>
      </c>
      <c r="I41" s="145">
        <f>1*12*30*1000</f>
        <v>360000</v>
      </c>
    </row>
    <row r="42" spans="1:10" ht="30" x14ac:dyDescent="0.15">
      <c r="A42" s="175" t="s">
        <v>27</v>
      </c>
      <c r="B42" s="136">
        <f>[3]MaxN_RB!$F$7*12*30*1000</f>
        <v>18360000</v>
      </c>
      <c r="C42" s="145" t="s">
        <v>102</v>
      </c>
      <c r="D42" s="136">
        <f>[3]MaxN_RB!$F$7*12*30*1000</f>
        <v>18360000</v>
      </c>
      <c r="E42" s="145" t="s">
        <v>102</v>
      </c>
      <c r="F42" s="145">
        <f>4*12*30*1000</f>
        <v>1440000</v>
      </c>
      <c r="G42" s="145" t="s">
        <v>102</v>
      </c>
      <c r="H42" s="145">
        <f>4*12*30*1000</f>
        <v>1440000</v>
      </c>
      <c r="I42" s="145" t="s">
        <v>102</v>
      </c>
    </row>
    <row r="43" spans="1:10" ht="25.5" customHeight="1" x14ac:dyDescent="0.15">
      <c r="A43" s="154" t="s">
        <v>28</v>
      </c>
      <c r="B43" s="144" t="s">
        <v>102</v>
      </c>
      <c r="C43" s="144">
        <f t="shared" ref="C43:G43" si="7">C39+10*LOG10(C41)</f>
        <v>-92.350461590658156</v>
      </c>
      <c r="D43" s="144" t="s">
        <v>102</v>
      </c>
      <c r="E43" s="144">
        <f t="shared" si="7"/>
        <v>-92.350461590658156</v>
      </c>
      <c r="F43" s="144" t="s">
        <v>102</v>
      </c>
      <c r="G43" s="144">
        <f t="shared" si="7"/>
        <v>-105.39536389278032</v>
      </c>
      <c r="H43" s="144" t="s">
        <v>102</v>
      </c>
      <c r="I43" s="144">
        <f>I39+10*LOG10(I41)</f>
        <v>-105.39536389278032</v>
      </c>
    </row>
    <row r="44" spans="1:10" ht="33.75" customHeight="1" x14ac:dyDescent="0.15">
      <c r="A44" s="154" t="s">
        <v>29</v>
      </c>
      <c r="B44" s="144">
        <f t="shared" ref="B44:F44" si="8">B40+10*LOG10(B42)</f>
        <v>-92.350461590658156</v>
      </c>
      <c r="C44" s="144" t="s">
        <v>102</v>
      </c>
      <c r="D44" s="144">
        <f t="shared" si="8"/>
        <v>-92.350461590658156</v>
      </c>
      <c r="E44" s="144" t="s">
        <v>102</v>
      </c>
      <c r="F44" s="144">
        <f t="shared" si="8"/>
        <v>-102.44989815441417</v>
      </c>
      <c r="G44" s="144" t="s">
        <v>102</v>
      </c>
      <c r="H44" s="144">
        <f>H40+10*LOG10(H42)</f>
        <v>-102.44989815441417</v>
      </c>
      <c r="I44" s="144" t="s">
        <v>102</v>
      </c>
    </row>
    <row r="45" spans="1:10" ht="15" x14ac:dyDescent="0.15">
      <c r="A45" s="175" t="s">
        <v>30</v>
      </c>
      <c r="B45" s="136" t="s">
        <v>102</v>
      </c>
      <c r="C45" s="136">
        <f>(-7.2-6.1)/2</f>
        <v>-6.65</v>
      </c>
      <c r="D45" s="136" t="s">
        <v>102</v>
      </c>
      <c r="E45" s="136">
        <f>(-7.4-6.19)/2</f>
        <v>-6.7949999999999999</v>
      </c>
      <c r="F45" s="136" t="s">
        <v>102</v>
      </c>
      <c r="G45" s="136">
        <v>-7.3</v>
      </c>
      <c r="H45" s="136" t="s">
        <v>102</v>
      </c>
      <c r="I45" s="136">
        <v>-7.6</v>
      </c>
      <c r="J45" s="146"/>
    </row>
    <row r="46" spans="1:10" ht="15" x14ac:dyDescent="0.15">
      <c r="A46" s="175" t="s">
        <v>31</v>
      </c>
      <c r="B46" s="136">
        <f>(-0.3+0.94)/2</f>
        <v>0.31999999999999995</v>
      </c>
      <c r="C46" s="136" t="s">
        <v>102</v>
      </c>
      <c r="D46" s="136">
        <f>(-2.5-0.95)/2</f>
        <v>-1.7250000000000001</v>
      </c>
      <c r="E46" s="136" t="s">
        <v>102</v>
      </c>
      <c r="F46" s="136">
        <v>1.2</v>
      </c>
      <c r="G46" s="136" t="s">
        <v>102</v>
      </c>
      <c r="H46" s="136">
        <v>0.08</v>
      </c>
      <c r="I46" s="136" t="s">
        <v>102</v>
      </c>
      <c r="J46" s="146"/>
    </row>
    <row r="47" spans="1:10" ht="15" x14ac:dyDescent="0.15">
      <c r="A47" s="175" t="s">
        <v>32</v>
      </c>
      <c r="B47" s="136">
        <v>2</v>
      </c>
      <c r="C47" s="145">
        <v>2</v>
      </c>
      <c r="D47" s="136">
        <v>2</v>
      </c>
      <c r="E47" s="145">
        <v>2</v>
      </c>
      <c r="F47" s="145">
        <v>2</v>
      </c>
      <c r="G47" s="145">
        <v>2</v>
      </c>
      <c r="H47" s="145">
        <v>2</v>
      </c>
      <c r="I47" s="145">
        <v>2</v>
      </c>
    </row>
    <row r="48" spans="1:10" ht="15" x14ac:dyDescent="0.15">
      <c r="A48" s="175" t="s">
        <v>33</v>
      </c>
      <c r="B48" s="136" t="s">
        <v>102</v>
      </c>
      <c r="C48" s="145">
        <v>0</v>
      </c>
      <c r="D48" s="136" t="s">
        <v>102</v>
      </c>
      <c r="E48" s="145">
        <v>0</v>
      </c>
      <c r="F48" s="145" t="s">
        <v>102</v>
      </c>
      <c r="G48" s="145">
        <v>0</v>
      </c>
      <c r="H48" s="145" t="s">
        <v>102</v>
      </c>
      <c r="I48" s="145">
        <v>0</v>
      </c>
    </row>
    <row r="49" spans="1:11" ht="15" x14ac:dyDescent="0.15">
      <c r="A49" s="175" t="s">
        <v>34</v>
      </c>
      <c r="B49" s="136">
        <v>0.5</v>
      </c>
      <c r="C49" s="145" t="s">
        <v>102</v>
      </c>
      <c r="D49" s="136">
        <v>0.5</v>
      </c>
      <c r="E49" s="145" t="s">
        <v>102</v>
      </c>
      <c r="F49" s="145">
        <v>0.5</v>
      </c>
      <c r="G49" s="145" t="s">
        <v>102</v>
      </c>
      <c r="H49" s="145">
        <v>0.5</v>
      </c>
      <c r="I49" s="145" t="s">
        <v>102</v>
      </c>
    </row>
    <row r="50" spans="1:11" ht="48" customHeight="1" x14ac:dyDescent="0.15">
      <c r="A50" s="156" t="s">
        <v>47</v>
      </c>
      <c r="B50" s="144" t="s">
        <v>102</v>
      </c>
      <c r="C50" s="144">
        <f t="shared" ref="C50:G50" si="9">C43+C45+C47-C48</f>
        <v>-97.000461590658162</v>
      </c>
      <c r="D50" s="144" t="s">
        <v>102</v>
      </c>
      <c r="E50" s="144">
        <f t="shared" si="9"/>
        <v>-97.145461590658158</v>
      </c>
      <c r="F50" s="144" t="s">
        <v>102</v>
      </c>
      <c r="G50" s="144">
        <f t="shared" si="9"/>
        <v>-110.69536389278032</v>
      </c>
      <c r="H50" s="144" t="s">
        <v>102</v>
      </c>
      <c r="I50" s="144">
        <f>I43+I45+I47-I48</f>
        <v>-110.99536389278032</v>
      </c>
    </row>
    <row r="51" spans="1:11" ht="27.75" customHeight="1" x14ac:dyDescent="0.15">
      <c r="A51" s="156" t="s">
        <v>48</v>
      </c>
      <c r="B51" s="144">
        <f t="shared" ref="B51:F51" si="10">B44+B46+B47-B49</f>
        <v>-90.530461590658163</v>
      </c>
      <c r="C51" s="144" t="s">
        <v>102</v>
      </c>
      <c r="D51" s="144">
        <f t="shared" si="10"/>
        <v>-92.575461590658151</v>
      </c>
      <c r="E51" s="144" t="s">
        <v>102</v>
      </c>
      <c r="F51" s="144">
        <f t="shared" si="10"/>
        <v>-99.749898154414169</v>
      </c>
      <c r="G51" s="144" t="s">
        <v>102</v>
      </c>
      <c r="H51" s="144">
        <f>H44+H46+H47-H49</f>
        <v>-100.86989815441417</v>
      </c>
      <c r="I51" s="144" t="s">
        <v>102</v>
      </c>
    </row>
    <row r="52" spans="1:11" ht="25.5" customHeight="1" x14ac:dyDescent="0.15">
      <c r="A52" s="156" t="s">
        <v>114</v>
      </c>
      <c r="B52" s="144" t="s">
        <v>102</v>
      </c>
      <c r="C52" s="144">
        <f t="shared" ref="C52:G52" si="11">C27+C32+C33-C50</f>
        <v>168.86648616472917</v>
      </c>
      <c r="D52" s="144" t="s">
        <v>102</v>
      </c>
      <c r="E52" s="144">
        <f t="shared" si="11"/>
        <v>169.01148616472915</v>
      </c>
      <c r="F52" s="144" t="s">
        <v>102</v>
      </c>
      <c r="G52" s="144">
        <f t="shared" si="11"/>
        <v>160.52837617981584</v>
      </c>
      <c r="H52" s="144" t="s">
        <v>102</v>
      </c>
      <c r="I52" s="144">
        <f>I27+I32+I33-I50</f>
        <v>160.82837617981582</v>
      </c>
    </row>
    <row r="53" spans="1:11" ht="15.75" customHeight="1" x14ac:dyDescent="0.15">
      <c r="A53" s="156" t="s">
        <v>115</v>
      </c>
      <c r="B53" s="144">
        <f t="shared" ref="B53:F53" si="12">B28+B32+B33-B51</f>
        <v>162.39648616472914</v>
      </c>
      <c r="C53" s="144" t="s">
        <v>102</v>
      </c>
      <c r="D53" s="144">
        <f t="shared" si="12"/>
        <v>164.44148616472916</v>
      </c>
      <c r="E53" s="144" t="s">
        <v>102</v>
      </c>
      <c r="F53" s="144">
        <f t="shared" si="12"/>
        <v>149.58291044144966</v>
      </c>
      <c r="G53" s="144" t="s">
        <v>102</v>
      </c>
      <c r="H53" s="144">
        <f>H28+H32+H33-H51</f>
        <v>150.70291044144966</v>
      </c>
      <c r="I53" s="144" t="s">
        <v>102</v>
      </c>
      <c r="K53" s="161"/>
    </row>
    <row r="54" spans="1:11" x14ac:dyDescent="0.15">
      <c r="A54" s="150" t="s">
        <v>35</v>
      </c>
      <c r="B54" s="138"/>
      <c r="C54" s="138"/>
      <c r="D54" s="138"/>
      <c r="E54" s="138"/>
      <c r="F54" s="138"/>
      <c r="G54" s="138"/>
      <c r="H54" s="138"/>
      <c r="I54" s="138"/>
    </row>
    <row r="55" spans="1:11" ht="15" x14ac:dyDescent="0.15">
      <c r="A55" s="175" t="s">
        <v>36</v>
      </c>
      <c r="B55" s="145">
        <v>6</v>
      </c>
      <c r="C55" s="145">
        <v>6</v>
      </c>
      <c r="D55" s="196">
        <v>7</v>
      </c>
      <c r="E55" s="196">
        <v>7</v>
      </c>
      <c r="F55" s="145">
        <v>6</v>
      </c>
      <c r="G55" s="145">
        <v>6</v>
      </c>
      <c r="H55" s="196">
        <v>7</v>
      </c>
      <c r="I55" s="196">
        <v>7</v>
      </c>
    </row>
    <row r="56" spans="1:11" ht="30" x14ac:dyDescent="0.15">
      <c r="A56" s="175" t="s">
        <v>37</v>
      </c>
      <c r="B56" s="136" t="s">
        <v>102</v>
      </c>
      <c r="C56" s="145">
        <v>8.07</v>
      </c>
      <c r="D56" s="196" t="s">
        <v>65</v>
      </c>
      <c r="E56" s="196">
        <f>(11.18+9.04)/2</f>
        <v>10.11</v>
      </c>
      <c r="F56" s="136" t="s">
        <v>102</v>
      </c>
      <c r="G56" s="145">
        <v>8.07</v>
      </c>
      <c r="H56" s="196" t="s">
        <v>431</v>
      </c>
      <c r="I56" s="196">
        <f>(11.18+9.04)/2</f>
        <v>10.11</v>
      </c>
    </row>
    <row r="57" spans="1:11" ht="30" x14ac:dyDescent="0.15">
      <c r="A57" s="175" t="s">
        <v>38</v>
      </c>
      <c r="B57" s="136">
        <v>4.8499999999999996</v>
      </c>
      <c r="C57" s="145" t="s">
        <v>102</v>
      </c>
      <c r="D57" s="196">
        <f>(7.22+5.6)/2</f>
        <v>6.41</v>
      </c>
      <c r="E57" s="196" t="s">
        <v>65</v>
      </c>
      <c r="F57" s="136">
        <v>4.8499999999999996</v>
      </c>
      <c r="G57" s="145" t="s">
        <v>102</v>
      </c>
      <c r="H57" s="196">
        <f>(7.22+5.6)/2</f>
        <v>6.41</v>
      </c>
      <c r="I57" s="196" t="s">
        <v>431</v>
      </c>
    </row>
    <row r="58" spans="1:11" ht="15" x14ac:dyDescent="0.15">
      <c r="A58" s="175" t="s">
        <v>39</v>
      </c>
      <c r="B58" s="145">
        <v>0</v>
      </c>
      <c r="C58" s="145">
        <v>0</v>
      </c>
      <c r="D58" s="145">
        <v>0</v>
      </c>
      <c r="E58" s="145">
        <v>0</v>
      </c>
      <c r="F58" s="145">
        <v>0</v>
      </c>
      <c r="G58" s="145">
        <v>0</v>
      </c>
      <c r="H58" s="145">
        <v>0</v>
      </c>
      <c r="I58" s="145">
        <v>0</v>
      </c>
    </row>
    <row r="59" spans="1:11" ht="15" x14ac:dyDescent="0.15">
      <c r="A59" s="175" t="s">
        <v>40</v>
      </c>
      <c r="B59" s="136">
        <v>9</v>
      </c>
      <c r="C59" s="136">
        <v>9</v>
      </c>
      <c r="D59" s="136">
        <v>17.98</v>
      </c>
      <c r="E59" s="136">
        <v>17.98</v>
      </c>
      <c r="F59" s="136">
        <v>9</v>
      </c>
      <c r="G59" s="136">
        <v>9</v>
      </c>
      <c r="H59" s="136">
        <v>17.98</v>
      </c>
      <c r="I59" s="136">
        <v>17.98</v>
      </c>
    </row>
    <row r="60" spans="1:11" ht="15" x14ac:dyDescent="0.15">
      <c r="A60" s="175" t="s">
        <v>41</v>
      </c>
      <c r="B60" s="145">
        <v>0</v>
      </c>
      <c r="C60" s="145">
        <v>0</v>
      </c>
      <c r="D60" s="145">
        <v>0</v>
      </c>
      <c r="E60" s="145">
        <v>0</v>
      </c>
      <c r="F60" s="145">
        <v>0</v>
      </c>
      <c r="G60" s="145">
        <v>0</v>
      </c>
      <c r="H60" s="145">
        <v>0</v>
      </c>
      <c r="I60" s="145">
        <v>0</v>
      </c>
    </row>
    <row r="61" spans="1:11" ht="37.5" customHeight="1" x14ac:dyDescent="0.15">
      <c r="A61" s="156" t="s">
        <v>348</v>
      </c>
      <c r="B61" s="144" t="s">
        <v>102</v>
      </c>
      <c r="C61" s="144">
        <f>C52-C56+C58-C59+C60-C34</f>
        <v>150.79648616472917</v>
      </c>
      <c r="D61" s="144" t="s">
        <v>102</v>
      </c>
      <c r="E61" s="144">
        <f>E52-E56+E58-E59+E60-E34</f>
        <v>139.92148616472915</v>
      </c>
      <c r="F61" s="144" t="s">
        <v>102</v>
      </c>
      <c r="G61" s="144">
        <f>G52-G56+G58-G59+G60-G34</f>
        <v>140.45837617981584</v>
      </c>
      <c r="H61" s="144" t="s">
        <v>102</v>
      </c>
      <c r="I61" s="144">
        <f>I52-I56+I58-I59+I60-I34</f>
        <v>129.73837617981584</v>
      </c>
    </row>
    <row r="62" spans="1:11" ht="45.75" customHeight="1" x14ac:dyDescent="0.15">
      <c r="A62" s="156" t="s">
        <v>49</v>
      </c>
      <c r="B62" s="144">
        <f>B53-B57+B58-B59+B60-B34</f>
        <v>147.54648616472915</v>
      </c>
      <c r="C62" s="144" t="s">
        <v>102</v>
      </c>
      <c r="D62" s="144">
        <f>D53-D57+D58-D59+D60-D34</f>
        <v>139.05148616472917</v>
      </c>
      <c r="E62" s="144" t="s">
        <v>102</v>
      </c>
      <c r="F62" s="144">
        <f>F53-F57+F58-F59+F60-F34</f>
        <v>132.73291044144966</v>
      </c>
      <c r="G62" s="144" t="s">
        <v>102</v>
      </c>
      <c r="H62" s="144">
        <f>H53-H57+H58-H59+H60-H34</f>
        <v>123.31291044144966</v>
      </c>
      <c r="I62" s="144" t="s">
        <v>102</v>
      </c>
    </row>
    <row r="63" spans="1:11" x14ac:dyDescent="0.15">
      <c r="A63" s="150" t="s">
        <v>42</v>
      </c>
      <c r="B63" s="138"/>
      <c r="C63" s="138"/>
      <c r="D63" s="138"/>
      <c r="E63" s="138"/>
      <c r="F63" s="138"/>
      <c r="G63" s="138"/>
      <c r="H63" s="138"/>
      <c r="I63" s="138"/>
    </row>
    <row r="64" spans="1:11" ht="30" x14ac:dyDescent="0.15">
      <c r="A64" s="175" t="s">
        <v>43</v>
      </c>
      <c r="B64" s="145" t="s">
        <v>102</v>
      </c>
      <c r="C64" s="145">
        <f>10^((C61-13.54-20*LOG10(C$4)+0.6*(C$6-1.5))/39.08)</f>
        <v>1599.8376173994809</v>
      </c>
      <c r="D64" s="145" t="s">
        <v>102</v>
      </c>
      <c r="E64" s="145">
        <f>10^((E61-13.54-20*LOG10(E$4)+0.6*(E$6-1.5))/39.08)</f>
        <v>842.94758662097991</v>
      </c>
      <c r="F64" s="145" t="s">
        <v>102</v>
      </c>
      <c r="G64" s="145">
        <f>10^((G61-13.54-20*LOG10(G$4)+0.6*(G$6-1.5))/39.08)</f>
        <v>870.03916167908756</v>
      </c>
      <c r="H64" s="145" t="s">
        <v>102</v>
      </c>
      <c r="I64" s="145">
        <f>10^((I61-13.54-20*LOG10(I$4)+0.6*(I$6-1.5))/39.08)</f>
        <v>462.62563236379526</v>
      </c>
    </row>
    <row r="65" spans="1:11" ht="30" x14ac:dyDescent="0.15">
      <c r="A65" s="175" t="s">
        <v>44</v>
      </c>
      <c r="B65" s="145">
        <f>10^((B62-13.54-20*LOG10(B$4)+0.6*(B$6-1.5))/39.08)</f>
        <v>1321.0314624940227</v>
      </c>
      <c r="C65" s="145" t="s">
        <v>102</v>
      </c>
      <c r="D65" s="145">
        <f>10^((D62-13.54-20*LOG10(D$4)+0.6*(D$6-1.5))/39.08)</f>
        <v>800.82670121865829</v>
      </c>
      <c r="E65" s="145" t="s">
        <v>102</v>
      </c>
      <c r="F65" s="145">
        <f>10^((F62-13.54-20*LOG10(F$4)+0.6*(F$6-1.5))/39.08)</f>
        <v>551.89370506633793</v>
      </c>
      <c r="G65" s="145" t="s">
        <v>102</v>
      </c>
      <c r="H65" s="145">
        <f>10^((H62-13.54-20*LOG10(H$4)+0.6*(H$6-1.5))/39.08)</f>
        <v>316.81915274554206</v>
      </c>
      <c r="I65" s="145" t="s">
        <v>102</v>
      </c>
      <c r="K65" s="163"/>
    </row>
    <row r="66" spans="1:11" ht="18" x14ac:dyDescent="0.15">
      <c r="A66" s="175" t="s">
        <v>349</v>
      </c>
      <c r="B66" s="145" t="s">
        <v>359</v>
      </c>
      <c r="C66" s="145">
        <f>PI()*(C64)^2</f>
        <v>8040844.8280761698</v>
      </c>
      <c r="D66" s="145" t="s">
        <v>102</v>
      </c>
      <c r="E66" s="145">
        <f>PI()*(E64)^2</f>
        <v>2232292.0670451936</v>
      </c>
      <c r="F66" s="145" t="s">
        <v>102</v>
      </c>
      <c r="G66" s="145">
        <f>PI()*(G64)^2</f>
        <v>2378085.5565955606</v>
      </c>
      <c r="H66" s="145" t="s">
        <v>102</v>
      </c>
      <c r="I66" s="145">
        <f>PI()*(I64)^2</f>
        <v>672371.43742505636</v>
      </c>
    </row>
    <row r="67" spans="1:11" ht="18" x14ac:dyDescent="0.15">
      <c r="A67" s="175" t="s">
        <v>350</v>
      </c>
      <c r="B67" s="145">
        <f>PI()*(B65)^2</f>
        <v>5482469.1303853178</v>
      </c>
      <c r="C67" s="145" t="s">
        <v>102</v>
      </c>
      <c r="D67" s="145">
        <f>PI()*(D65)^2</f>
        <v>2014776.898931945</v>
      </c>
      <c r="E67" s="145" t="s">
        <v>102</v>
      </c>
      <c r="F67" s="145">
        <f>PI()*(F65)^2</f>
        <v>956887.21875255555</v>
      </c>
      <c r="G67" s="145" t="s">
        <v>102</v>
      </c>
      <c r="H67" s="145">
        <f>PI()*(H65)^2</f>
        <v>315335.40082524298</v>
      </c>
      <c r="I67" s="145" t="s">
        <v>102</v>
      </c>
    </row>
    <row r="69" spans="1:11" x14ac:dyDescent="0.15">
      <c r="F69" s="147"/>
      <c r="G69" s="147"/>
      <c r="H69" s="147"/>
      <c r="I69" s="147"/>
    </row>
    <row r="72" spans="1:11" s="166" customFormat="1" ht="15" x14ac:dyDescent="0.15">
      <c r="A72" s="164"/>
      <c r="B72" s="165"/>
      <c r="C72" s="165"/>
      <c r="D72" s="165"/>
      <c r="E72" s="165"/>
      <c r="F72" s="188"/>
      <c r="G72" s="188"/>
      <c r="H72" s="188"/>
      <c r="I72" s="188"/>
    </row>
  </sheetData>
  <mergeCells count="2">
    <mergeCell ref="B1:E1"/>
    <mergeCell ref="F1:I1"/>
  </mergeCells>
  <phoneticPr fontId="1"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45" activePane="bottomRight" state="frozen"/>
      <selection pane="topRight" activeCell="B1" sqref="B1"/>
      <selection pane="bottomLeft" activeCell="A3" sqref="A3"/>
      <selection pane="bottomRight" activeCell="E56" sqref="E56"/>
    </sheetView>
  </sheetViews>
  <sheetFormatPr defaultColWidth="9" defaultRowHeight="13.5" x14ac:dyDescent="0.15"/>
  <cols>
    <col min="1" max="1" width="68.75" style="200" customWidth="1"/>
    <col min="2" max="5" width="14.375" style="200" bestFit="1" customWidth="1"/>
    <col min="6" max="8" width="13" style="200" bestFit="1" customWidth="1"/>
    <col min="9" max="9" width="11.75" style="200" bestFit="1" customWidth="1"/>
    <col min="10" max="16384" width="9" style="200"/>
  </cols>
  <sheetData>
    <row r="1" spans="1:9" ht="14.25" x14ac:dyDescent="0.15">
      <c r="A1" s="199" t="s">
        <v>0</v>
      </c>
      <c r="B1" s="297" t="s">
        <v>133</v>
      </c>
      <c r="C1" s="297"/>
      <c r="D1" s="297"/>
      <c r="E1" s="298"/>
      <c r="F1" s="302" t="s">
        <v>134</v>
      </c>
      <c r="G1" s="302"/>
      <c r="H1" s="302"/>
      <c r="I1" s="302"/>
    </row>
    <row r="2" spans="1:9" ht="42.75" x14ac:dyDescent="0.15">
      <c r="A2" s="199"/>
      <c r="B2" s="201" t="s">
        <v>331</v>
      </c>
      <c r="C2" s="201" t="s">
        <v>351</v>
      </c>
      <c r="D2" s="201" t="s">
        <v>352</v>
      </c>
      <c r="E2" s="201" t="s">
        <v>353</v>
      </c>
      <c r="F2" s="201" t="s">
        <v>333</v>
      </c>
      <c r="G2" s="201" t="s">
        <v>334</v>
      </c>
      <c r="H2" s="201" t="s">
        <v>354</v>
      </c>
      <c r="I2" s="201" t="s">
        <v>355</v>
      </c>
    </row>
    <row r="3" spans="1:9" s="222" customFormat="1" ht="14.25" x14ac:dyDescent="0.15">
      <c r="A3" s="202" t="s">
        <v>1</v>
      </c>
      <c r="B3" s="221"/>
      <c r="C3" s="221"/>
      <c r="D3" s="221"/>
      <c r="E3" s="221"/>
      <c r="F3" s="221"/>
      <c r="G3" s="221"/>
      <c r="H3" s="221"/>
      <c r="I3" s="221"/>
    </row>
    <row r="4" spans="1:9" ht="15" x14ac:dyDescent="0.15">
      <c r="A4" s="204" t="s">
        <v>2</v>
      </c>
      <c r="B4" s="205">
        <v>4</v>
      </c>
      <c r="C4" s="205">
        <v>4</v>
      </c>
      <c r="D4" s="205">
        <v>4</v>
      </c>
      <c r="E4" s="205">
        <v>4</v>
      </c>
      <c r="F4" s="205">
        <v>4</v>
      </c>
      <c r="G4" s="205">
        <v>4</v>
      </c>
      <c r="H4" s="205">
        <v>4</v>
      </c>
      <c r="I4" s="205">
        <v>4</v>
      </c>
    </row>
    <row r="5" spans="1:9" ht="15" x14ac:dyDescent="0.15">
      <c r="A5" s="204" t="s">
        <v>3</v>
      </c>
      <c r="B5" s="205">
        <v>25</v>
      </c>
      <c r="C5" s="205">
        <v>25</v>
      </c>
      <c r="D5" s="205">
        <v>25</v>
      </c>
      <c r="E5" s="205">
        <v>25</v>
      </c>
      <c r="F5" s="205">
        <v>25</v>
      </c>
      <c r="G5" s="205">
        <v>25</v>
      </c>
      <c r="H5" s="205">
        <v>25</v>
      </c>
      <c r="I5" s="205">
        <v>25</v>
      </c>
    </row>
    <row r="6" spans="1:9" ht="15" x14ac:dyDescent="0.15">
      <c r="A6" s="204" t="s">
        <v>4</v>
      </c>
      <c r="B6" s="205">
        <v>1.5</v>
      </c>
      <c r="C6" s="205">
        <v>1.5</v>
      </c>
      <c r="D6" s="205">
        <v>1.5</v>
      </c>
      <c r="E6" s="205">
        <v>1.5</v>
      </c>
      <c r="F6" s="205">
        <v>1.5</v>
      </c>
      <c r="G6" s="205">
        <v>1.5</v>
      </c>
      <c r="H6" s="205">
        <v>1.5</v>
      </c>
      <c r="I6" s="205">
        <v>1.5</v>
      </c>
    </row>
    <row r="7" spans="1:9" ht="31.5" x14ac:dyDescent="0.15">
      <c r="A7" s="204" t="s">
        <v>335</v>
      </c>
      <c r="B7" s="207" t="s">
        <v>102</v>
      </c>
      <c r="C7" s="208">
        <v>0.95</v>
      </c>
      <c r="D7" s="207" t="s">
        <v>102</v>
      </c>
      <c r="E7" s="208">
        <v>0.95</v>
      </c>
      <c r="F7" s="208" t="s">
        <v>102</v>
      </c>
      <c r="G7" s="208">
        <v>0.95</v>
      </c>
      <c r="H7" s="208" t="s">
        <v>102</v>
      </c>
      <c r="I7" s="208">
        <v>0.95</v>
      </c>
    </row>
    <row r="8" spans="1:9" ht="31.5" x14ac:dyDescent="0.15">
      <c r="A8" s="204" t="s">
        <v>336</v>
      </c>
      <c r="B8" s="207">
        <v>0.9</v>
      </c>
      <c r="C8" s="208" t="s">
        <v>102</v>
      </c>
      <c r="D8" s="207">
        <v>0.9</v>
      </c>
      <c r="E8" s="208" t="s">
        <v>102</v>
      </c>
      <c r="F8" s="208">
        <v>0.9</v>
      </c>
      <c r="G8" s="208" t="s">
        <v>102</v>
      </c>
      <c r="H8" s="208">
        <v>0.9</v>
      </c>
      <c r="I8" s="208" t="s">
        <v>102</v>
      </c>
    </row>
    <row r="9" spans="1:9" ht="15" x14ac:dyDescent="0.15">
      <c r="A9" s="204" t="s">
        <v>5</v>
      </c>
      <c r="B9" s="206" t="s">
        <v>102</v>
      </c>
      <c r="C9" s="205">
        <v>128000</v>
      </c>
      <c r="D9" s="206" t="s">
        <v>102</v>
      </c>
      <c r="E9" s="205">
        <v>128000</v>
      </c>
      <c r="F9" s="205" t="s">
        <v>102</v>
      </c>
      <c r="G9" s="205">
        <v>4000</v>
      </c>
      <c r="H9" s="205"/>
      <c r="I9" s="205">
        <v>4000</v>
      </c>
    </row>
    <row r="10" spans="1:9" ht="15" x14ac:dyDescent="0.15">
      <c r="A10" s="204" t="s">
        <v>6</v>
      </c>
      <c r="B10" s="206">
        <v>6744699</v>
      </c>
      <c r="C10" s="205" t="s">
        <v>102</v>
      </c>
      <c r="D10" s="206">
        <v>6744699</v>
      </c>
      <c r="E10" s="205" t="s">
        <v>102</v>
      </c>
      <c r="F10" s="205">
        <v>224640</v>
      </c>
      <c r="G10" s="205" t="s">
        <v>102</v>
      </c>
      <c r="H10" s="205">
        <v>224640</v>
      </c>
      <c r="I10" s="205" t="s">
        <v>102</v>
      </c>
    </row>
    <row r="11" spans="1:9" ht="15" x14ac:dyDescent="0.15">
      <c r="A11" s="204" t="s">
        <v>7</v>
      </c>
      <c r="B11" s="207" t="s">
        <v>102</v>
      </c>
      <c r="C11" s="208">
        <v>0.01</v>
      </c>
      <c r="D11" s="207" t="s">
        <v>102</v>
      </c>
      <c r="E11" s="208">
        <v>0.01</v>
      </c>
      <c r="F11" s="208" t="s">
        <v>102</v>
      </c>
      <c r="G11" s="208">
        <v>0.01</v>
      </c>
      <c r="H11" s="208" t="s">
        <v>102</v>
      </c>
      <c r="I11" s="208">
        <v>0.01</v>
      </c>
    </row>
    <row r="12" spans="1:9" ht="15" x14ac:dyDescent="0.15">
      <c r="A12" s="204" t="s">
        <v>8</v>
      </c>
      <c r="B12" s="207">
        <v>0.1</v>
      </c>
      <c r="C12" s="208" t="s">
        <v>102</v>
      </c>
      <c r="D12" s="207">
        <v>0.1</v>
      </c>
      <c r="E12" s="208" t="s">
        <v>102</v>
      </c>
      <c r="F12" s="208">
        <v>0.1</v>
      </c>
      <c r="G12" s="208" t="s">
        <v>102</v>
      </c>
      <c r="H12" s="208">
        <v>0.1</v>
      </c>
      <c r="I12" s="208" t="s">
        <v>102</v>
      </c>
    </row>
    <row r="13" spans="1:9" ht="16.5" x14ac:dyDescent="0.15">
      <c r="A13" s="204" t="s">
        <v>337</v>
      </c>
      <c r="B13" s="206">
        <f>B10/(B42*(7+(6+4*0.5)/14)/10)</f>
        <v>0.48519025157232709</v>
      </c>
      <c r="C13" s="206" t="s">
        <v>102</v>
      </c>
      <c r="D13" s="206">
        <f>D10/(D42*(7+(6+4*0.5)/14)/10)</f>
        <v>0.48519025157232709</v>
      </c>
      <c r="E13" s="206" t="s">
        <v>102</v>
      </c>
      <c r="F13" s="206">
        <f>F10/(F42*(2+(4+4*0.5)/14)/10)</f>
        <v>0.64235294117647068</v>
      </c>
      <c r="G13" s="205" t="s">
        <v>102</v>
      </c>
      <c r="H13" s="206">
        <f>H10/(H42*(2+(4+4*0.5)/14)/10)</f>
        <v>0.64235294117647068</v>
      </c>
      <c r="I13" s="205" t="s">
        <v>102</v>
      </c>
    </row>
    <row r="14" spans="1:9" ht="16.5" x14ac:dyDescent="0.15">
      <c r="A14" s="204" t="s">
        <v>338</v>
      </c>
      <c r="B14" s="206" t="s">
        <v>339</v>
      </c>
      <c r="C14" s="206" t="s">
        <v>339</v>
      </c>
      <c r="D14" s="206" t="s">
        <v>356</v>
      </c>
      <c r="E14" s="206" t="s">
        <v>356</v>
      </c>
      <c r="F14" s="206" t="s">
        <v>339</v>
      </c>
      <c r="G14" s="206" t="s">
        <v>339</v>
      </c>
      <c r="H14" s="206" t="s">
        <v>356</v>
      </c>
      <c r="I14" s="206" t="s">
        <v>356</v>
      </c>
    </row>
    <row r="15" spans="1:9" ht="15" x14ac:dyDescent="0.15">
      <c r="A15" s="204" t="s">
        <v>340</v>
      </c>
      <c r="B15" s="206">
        <f t="shared" ref="B15" si="0">B12/(B44*(7+11/14+0.5/14)/10)</f>
        <v>-1.3844422548232504E-3</v>
      </c>
      <c r="C15" s="205">
        <v>30</v>
      </c>
      <c r="D15" s="206">
        <v>3</v>
      </c>
      <c r="E15" s="205">
        <v>3</v>
      </c>
      <c r="F15" s="205">
        <v>30</v>
      </c>
      <c r="G15" s="205">
        <v>30</v>
      </c>
      <c r="H15" s="205">
        <v>3</v>
      </c>
      <c r="I15" s="205">
        <v>3</v>
      </c>
    </row>
    <row r="16" spans="1:9" ht="15" x14ac:dyDescent="0.15">
      <c r="A16" s="204" t="s">
        <v>9</v>
      </c>
      <c r="B16" s="205">
        <v>3</v>
      </c>
      <c r="C16" s="205">
        <v>3</v>
      </c>
      <c r="D16" s="206">
        <v>3</v>
      </c>
      <c r="E16" s="205">
        <v>3</v>
      </c>
      <c r="F16" s="205">
        <v>3</v>
      </c>
      <c r="G16" s="205">
        <v>3</v>
      </c>
      <c r="H16" s="205">
        <v>3</v>
      </c>
      <c r="I16" s="205">
        <v>3</v>
      </c>
    </row>
    <row r="17" spans="1:9" ht="14.25" x14ac:dyDescent="0.15">
      <c r="A17" s="202" t="s">
        <v>374</v>
      </c>
      <c r="B17" s="203"/>
      <c r="C17" s="203"/>
      <c r="D17" s="203"/>
      <c r="E17" s="203"/>
      <c r="F17" s="203"/>
      <c r="G17" s="203"/>
      <c r="H17" s="203"/>
      <c r="I17" s="203"/>
    </row>
    <row r="18" spans="1:9" ht="30" x14ac:dyDescent="0.15">
      <c r="A18" s="204" t="s">
        <v>341</v>
      </c>
      <c r="B18" s="206">
        <v>192</v>
      </c>
      <c r="C18" s="205">
        <v>192</v>
      </c>
      <c r="D18" s="206">
        <v>192</v>
      </c>
      <c r="E18" s="205">
        <v>192</v>
      </c>
      <c r="F18" s="205">
        <v>2</v>
      </c>
      <c r="G18" s="205">
        <v>2</v>
      </c>
      <c r="H18" s="205">
        <v>2</v>
      </c>
      <c r="I18" s="205">
        <v>2</v>
      </c>
    </row>
    <row r="19" spans="1:9" ht="15" x14ac:dyDescent="0.15">
      <c r="A19" s="204" t="s">
        <v>342</v>
      </c>
      <c r="B19" s="206">
        <v>2</v>
      </c>
      <c r="C19" s="205">
        <v>2</v>
      </c>
      <c r="D19" s="206">
        <v>2</v>
      </c>
      <c r="E19" s="205">
        <v>2</v>
      </c>
      <c r="F19" s="206">
        <v>2</v>
      </c>
      <c r="G19" s="205">
        <v>2</v>
      </c>
      <c r="H19" s="206">
        <v>2</v>
      </c>
      <c r="I19" s="205">
        <v>2</v>
      </c>
    </row>
    <row r="20" spans="1:9" ht="15" x14ac:dyDescent="0.15">
      <c r="A20" s="204" t="s">
        <v>11</v>
      </c>
      <c r="B20" s="206">
        <v>21.2</v>
      </c>
      <c r="C20" s="205">
        <v>21.2</v>
      </c>
      <c r="D20" s="206">
        <v>21.2</v>
      </c>
      <c r="E20" s="205">
        <v>21.2</v>
      </c>
      <c r="F20" s="205">
        <v>20</v>
      </c>
      <c r="G20" s="205">
        <v>20</v>
      </c>
      <c r="H20" s="205">
        <v>20</v>
      </c>
      <c r="I20" s="205">
        <v>20</v>
      </c>
    </row>
    <row r="21" spans="1:9" ht="30" x14ac:dyDescent="0.15">
      <c r="A21" s="223" t="s">
        <v>343</v>
      </c>
      <c r="B21" s="216">
        <v>44.033012287035497</v>
      </c>
      <c r="C21" s="216">
        <v>44.033012287035497</v>
      </c>
      <c r="D21" s="216">
        <v>44.033012287035497</v>
      </c>
      <c r="E21" s="216">
        <v>44.033012287035497</v>
      </c>
      <c r="F21" s="216">
        <v>23.010299956639798</v>
      </c>
      <c r="G21" s="216">
        <v>23.010299956639798</v>
      </c>
      <c r="H21" s="216">
        <v>23.010299956639798</v>
      </c>
      <c r="I21" s="216">
        <v>23.010299956639798</v>
      </c>
    </row>
    <row r="22" spans="1:9" ht="15" x14ac:dyDescent="0.15">
      <c r="A22" s="204" t="s">
        <v>12</v>
      </c>
      <c r="B22" s="206">
        <v>8</v>
      </c>
      <c r="C22" s="205">
        <v>8</v>
      </c>
      <c r="D22" s="206">
        <v>8</v>
      </c>
      <c r="E22" s="205">
        <v>8</v>
      </c>
      <c r="F22" s="205">
        <v>0</v>
      </c>
      <c r="G22" s="205">
        <v>0</v>
      </c>
      <c r="H22" s="205">
        <v>0</v>
      </c>
      <c r="I22" s="205">
        <v>0</v>
      </c>
    </row>
    <row r="23" spans="1:9" ht="30" x14ac:dyDescent="0.15">
      <c r="A23" s="224" t="s">
        <v>13</v>
      </c>
      <c r="B23" s="216">
        <v>19.822712330395699</v>
      </c>
      <c r="C23" s="216">
        <v>19.822712330395699</v>
      </c>
      <c r="D23" s="216">
        <v>19.822712330395699</v>
      </c>
      <c r="E23" s="216">
        <v>19.822712330395699</v>
      </c>
      <c r="F23" s="216">
        <v>0</v>
      </c>
      <c r="G23" s="216">
        <v>0</v>
      </c>
      <c r="H23" s="216">
        <v>0</v>
      </c>
      <c r="I23" s="216">
        <v>0</v>
      </c>
    </row>
    <row r="24" spans="1:9" ht="15" x14ac:dyDescent="0.15">
      <c r="A24" s="204" t="s">
        <v>14</v>
      </c>
      <c r="B24" s="206">
        <v>0</v>
      </c>
      <c r="C24" s="205">
        <v>0</v>
      </c>
      <c r="D24" s="206">
        <v>0</v>
      </c>
      <c r="E24" s="205">
        <v>0</v>
      </c>
      <c r="F24" s="205">
        <v>0</v>
      </c>
      <c r="G24" s="205">
        <v>0</v>
      </c>
      <c r="H24" s="205">
        <v>0</v>
      </c>
      <c r="I24" s="205">
        <v>0</v>
      </c>
    </row>
    <row r="25" spans="1:9" ht="15" x14ac:dyDescent="0.15">
      <c r="A25" s="204" t="s">
        <v>15</v>
      </c>
      <c r="B25" s="206">
        <v>0</v>
      </c>
      <c r="C25" s="205">
        <v>0</v>
      </c>
      <c r="D25" s="206">
        <v>0</v>
      </c>
      <c r="E25" s="205">
        <v>0</v>
      </c>
      <c r="F25" s="205">
        <v>0</v>
      </c>
      <c r="G25" s="205">
        <v>0</v>
      </c>
      <c r="H25" s="205">
        <v>0</v>
      </c>
      <c r="I25" s="205">
        <v>0</v>
      </c>
    </row>
    <row r="26" spans="1:9" ht="30" x14ac:dyDescent="0.15">
      <c r="A26" s="204" t="s">
        <v>16</v>
      </c>
      <c r="B26" s="206">
        <v>3</v>
      </c>
      <c r="C26" s="205">
        <v>3</v>
      </c>
      <c r="D26" s="206">
        <v>3</v>
      </c>
      <c r="E26" s="205">
        <v>3</v>
      </c>
      <c r="F26" s="205">
        <v>1</v>
      </c>
      <c r="G26" s="205">
        <v>1</v>
      </c>
      <c r="H26" s="205">
        <v>1</v>
      </c>
      <c r="I26" s="205">
        <v>1</v>
      </c>
    </row>
    <row r="27" spans="1:9" ht="15" x14ac:dyDescent="0.15">
      <c r="A27" s="213" t="s">
        <v>17</v>
      </c>
      <c r="B27" s="214">
        <v>68.855724617431207</v>
      </c>
      <c r="C27" s="214">
        <v>68.855724617431207</v>
      </c>
      <c r="D27" s="214">
        <v>68.855724617431207</v>
      </c>
      <c r="E27" s="214">
        <v>68.855724617431207</v>
      </c>
      <c r="F27" s="214">
        <v>22.010299956639798</v>
      </c>
      <c r="G27" s="214">
        <v>22.010299956639798</v>
      </c>
      <c r="H27" s="214">
        <v>22.010299956639798</v>
      </c>
      <c r="I27" s="214">
        <v>22.010299956639798</v>
      </c>
    </row>
    <row r="28" spans="1:9" ht="15" x14ac:dyDescent="0.15">
      <c r="A28" s="213" t="s">
        <v>18</v>
      </c>
      <c r="B28" s="214">
        <v>68.855724617431207</v>
      </c>
      <c r="C28" s="214">
        <v>68.855724617431207</v>
      </c>
      <c r="D28" s="214">
        <v>68.855724617431207</v>
      </c>
      <c r="E28" s="214">
        <v>68.855724617431207</v>
      </c>
      <c r="F28" s="214">
        <v>22.010299956639798</v>
      </c>
      <c r="G28" s="214">
        <v>22.010299956639798</v>
      </c>
      <c r="H28" s="214">
        <v>22.010299956639798</v>
      </c>
      <c r="I28" s="214">
        <v>22.010299956639798</v>
      </c>
    </row>
    <row r="29" spans="1:9" ht="14.25" x14ac:dyDescent="0.15">
      <c r="A29" s="202" t="s">
        <v>19</v>
      </c>
      <c r="B29" s="203"/>
      <c r="C29" s="203"/>
      <c r="D29" s="203"/>
      <c r="E29" s="203"/>
      <c r="F29" s="203"/>
      <c r="G29" s="203"/>
      <c r="H29" s="203"/>
      <c r="I29" s="203"/>
    </row>
    <row r="30" spans="1:9" ht="30" x14ac:dyDescent="0.15">
      <c r="A30" s="204" t="s">
        <v>344</v>
      </c>
      <c r="B30" s="206">
        <v>4</v>
      </c>
      <c r="C30" s="205">
        <v>4</v>
      </c>
      <c r="D30" s="206">
        <v>4</v>
      </c>
      <c r="E30" s="205">
        <v>4</v>
      </c>
      <c r="F30" s="205">
        <v>192</v>
      </c>
      <c r="G30" s="205">
        <v>192</v>
      </c>
      <c r="H30" s="205">
        <v>192</v>
      </c>
      <c r="I30" s="205">
        <v>192</v>
      </c>
    </row>
    <row r="31" spans="1:9" ht="15" x14ac:dyDescent="0.15">
      <c r="A31" s="204" t="s">
        <v>375</v>
      </c>
      <c r="B31" s="206">
        <v>2</v>
      </c>
      <c r="C31" s="205">
        <v>2</v>
      </c>
      <c r="D31" s="206">
        <v>2</v>
      </c>
      <c r="E31" s="205">
        <v>2</v>
      </c>
      <c r="F31" s="205">
        <v>2</v>
      </c>
      <c r="G31" s="205">
        <v>2</v>
      </c>
      <c r="H31" s="205">
        <v>2</v>
      </c>
      <c r="I31" s="205">
        <v>2</v>
      </c>
    </row>
    <row r="32" spans="1:9" ht="15" x14ac:dyDescent="0.15">
      <c r="A32" s="204" t="s">
        <v>20</v>
      </c>
      <c r="B32" s="206">
        <v>0</v>
      </c>
      <c r="C32" s="205">
        <v>0</v>
      </c>
      <c r="D32" s="206">
        <v>0</v>
      </c>
      <c r="E32" s="205">
        <v>0</v>
      </c>
      <c r="F32" s="205">
        <v>8</v>
      </c>
      <c r="G32" s="205">
        <v>8</v>
      </c>
      <c r="H32" s="205">
        <v>8</v>
      </c>
      <c r="I32" s="205">
        <v>8</v>
      </c>
    </row>
    <row r="33" spans="1:9" s="222" customFormat="1" ht="30" x14ac:dyDescent="0.15">
      <c r="A33" s="225" t="s">
        <v>346</v>
      </c>
      <c r="B33" s="226">
        <v>3.0102999566398099</v>
      </c>
      <c r="C33" s="226">
        <v>3.0102999566398099</v>
      </c>
      <c r="D33" s="226">
        <v>3.0102999566398099</v>
      </c>
      <c r="E33" s="226">
        <v>3.0102999566398099</v>
      </c>
      <c r="F33" s="226">
        <v>19.822712330395699</v>
      </c>
      <c r="G33" s="226">
        <v>19.822712330395699</v>
      </c>
      <c r="H33" s="226">
        <v>19.822712330395699</v>
      </c>
      <c r="I33" s="226">
        <v>19.822712330395699</v>
      </c>
    </row>
    <row r="34" spans="1:9" ht="30" x14ac:dyDescent="0.15">
      <c r="A34" s="204" t="s">
        <v>21</v>
      </c>
      <c r="B34" s="206">
        <v>1</v>
      </c>
      <c r="C34" s="205">
        <v>1</v>
      </c>
      <c r="D34" s="206">
        <v>1</v>
      </c>
      <c r="E34" s="205">
        <v>1</v>
      </c>
      <c r="F34" s="205">
        <v>3</v>
      </c>
      <c r="G34" s="205">
        <v>3</v>
      </c>
      <c r="H34" s="205">
        <v>3</v>
      </c>
      <c r="I34" s="205">
        <v>3</v>
      </c>
    </row>
    <row r="35" spans="1:9" ht="15" x14ac:dyDescent="0.15">
      <c r="A35" s="204" t="s">
        <v>22</v>
      </c>
      <c r="B35" s="205">
        <v>7</v>
      </c>
      <c r="C35" s="205">
        <v>7</v>
      </c>
      <c r="D35" s="205">
        <v>7</v>
      </c>
      <c r="E35" s="205">
        <v>7</v>
      </c>
      <c r="F35" s="205">
        <v>5</v>
      </c>
      <c r="G35" s="205">
        <v>5</v>
      </c>
      <c r="H35" s="205">
        <v>5</v>
      </c>
      <c r="I35" s="205">
        <v>5</v>
      </c>
    </row>
    <row r="36" spans="1:9" ht="15" x14ac:dyDescent="0.15">
      <c r="A36" s="204" t="s">
        <v>23</v>
      </c>
      <c r="B36" s="205">
        <v>-174</v>
      </c>
      <c r="C36" s="205">
        <v>-174</v>
      </c>
      <c r="D36" s="205">
        <v>-174</v>
      </c>
      <c r="E36" s="205">
        <v>-174</v>
      </c>
      <c r="F36" s="206">
        <v>-174</v>
      </c>
      <c r="G36" s="205">
        <v>-174</v>
      </c>
      <c r="H36" s="206">
        <v>-174</v>
      </c>
      <c r="I36" s="205">
        <v>-174</v>
      </c>
    </row>
    <row r="37" spans="1:9" ht="30" x14ac:dyDescent="0.15">
      <c r="A37" s="204" t="s">
        <v>24</v>
      </c>
      <c r="B37" s="206" t="s">
        <v>102</v>
      </c>
      <c r="C37" s="205">
        <v>-169.3</v>
      </c>
      <c r="D37" s="206" t="s">
        <v>102</v>
      </c>
      <c r="E37" s="205">
        <v>-169.3</v>
      </c>
      <c r="F37" s="205" t="s">
        <v>102</v>
      </c>
      <c r="G37" s="205">
        <v>-161.69999999999999</v>
      </c>
      <c r="H37" s="205" t="s">
        <v>102</v>
      </c>
      <c r="I37" s="205">
        <v>-161.69999999999999</v>
      </c>
    </row>
    <row r="38" spans="1:9" ht="15" x14ac:dyDescent="0.15">
      <c r="A38" s="204" t="s">
        <v>25</v>
      </c>
      <c r="B38" s="206">
        <v>-169.3</v>
      </c>
      <c r="C38" s="205" t="s">
        <v>102</v>
      </c>
      <c r="D38" s="206">
        <v>-169.3</v>
      </c>
      <c r="E38" s="205" t="s">
        <v>102</v>
      </c>
      <c r="F38" s="205">
        <v>-165.7</v>
      </c>
      <c r="G38" s="205" t="s">
        <v>102</v>
      </c>
      <c r="H38" s="205">
        <v>-165.7</v>
      </c>
      <c r="I38" s="205" t="s">
        <v>102</v>
      </c>
    </row>
    <row r="39" spans="1:9" ht="30" x14ac:dyDescent="0.15">
      <c r="A39" s="217" t="s">
        <v>45</v>
      </c>
      <c r="B39" s="214" t="s">
        <v>102</v>
      </c>
      <c r="C39" s="214">
        <v>-164.98918835930999</v>
      </c>
      <c r="D39" s="214" t="s">
        <v>102</v>
      </c>
      <c r="E39" s="214">
        <v>-164.98918835930999</v>
      </c>
      <c r="F39" s="214" t="s">
        <v>102</v>
      </c>
      <c r="G39" s="214">
        <v>-160.958388900453</v>
      </c>
      <c r="H39" s="214" t="s">
        <v>102</v>
      </c>
      <c r="I39" s="214">
        <v>-160.958388900453</v>
      </c>
    </row>
    <row r="40" spans="1:9" ht="30" x14ac:dyDescent="0.15">
      <c r="A40" s="217" t="s">
        <v>46</v>
      </c>
      <c r="B40" s="214">
        <v>-164.98918835930999</v>
      </c>
      <c r="C40" s="214" t="s">
        <v>102</v>
      </c>
      <c r="D40" s="214">
        <v>-164.98918835930999</v>
      </c>
      <c r="E40" s="214" t="s">
        <v>102</v>
      </c>
      <c r="F40" s="214">
        <v>-164.03352307536699</v>
      </c>
      <c r="G40" s="214" t="s">
        <v>102</v>
      </c>
      <c r="H40" s="214">
        <v>-164.03352307536699</v>
      </c>
      <c r="I40" s="214" t="s">
        <v>102</v>
      </c>
    </row>
    <row r="41" spans="1:9" ht="30" x14ac:dyDescent="0.15">
      <c r="A41" s="204" t="s">
        <v>26</v>
      </c>
      <c r="B41" s="206" t="s">
        <v>102</v>
      </c>
      <c r="C41" s="206">
        <v>18360000</v>
      </c>
      <c r="D41" s="206" t="s">
        <v>102</v>
      </c>
      <c r="E41" s="206">
        <v>18360000</v>
      </c>
      <c r="F41" s="205" t="s">
        <v>102</v>
      </c>
      <c r="G41" s="205">
        <v>360000</v>
      </c>
      <c r="H41" s="205" t="s">
        <v>102</v>
      </c>
      <c r="I41" s="205">
        <v>360000</v>
      </c>
    </row>
    <row r="42" spans="1:9" ht="30" x14ac:dyDescent="0.15">
      <c r="A42" s="204" t="s">
        <v>27</v>
      </c>
      <c r="B42" s="206">
        <v>18360000</v>
      </c>
      <c r="C42" s="205" t="s">
        <v>102</v>
      </c>
      <c r="D42" s="206">
        <v>18360000</v>
      </c>
      <c r="E42" s="205" t="s">
        <v>102</v>
      </c>
      <c r="F42" s="205">
        <v>1440000</v>
      </c>
      <c r="G42" s="205" t="s">
        <v>102</v>
      </c>
      <c r="H42" s="205">
        <v>1440000</v>
      </c>
      <c r="I42" s="205" t="s">
        <v>102</v>
      </c>
    </row>
    <row r="43" spans="1:9" ht="15" x14ac:dyDescent="0.15">
      <c r="A43" s="213" t="s">
        <v>28</v>
      </c>
      <c r="B43" s="214" t="s">
        <v>102</v>
      </c>
      <c r="C43" s="214">
        <v>-92.350461590658199</v>
      </c>
      <c r="D43" s="214" t="s">
        <v>102</v>
      </c>
      <c r="E43" s="214">
        <v>-92.350461590658199</v>
      </c>
      <c r="F43" s="214" t="s">
        <v>102</v>
      </c>
      <c r="G43" s="214">
        <v>-105.39536389278</v>
      </c>
      <c r="H43" s="214" t="s">
        <v>102</v>
      </c>
      <c r="I43" s="214">
        <v>-105.39536389278</v>
      </c>
    </row>
    <row r="44" spans="1:9" ht="15" x14ac:dyDescent="0.15">
      <c r="A44" s="213" t="s">
        <v>29</v>
      </c>
      <c r="B44" s="214">
        <v>-92.350461590658199</v>
      </c>
      <c r="C44" s="214" t="s">
        <v>102</v>
      </c>
      <c r="D44" s="214">
        <v>-92.350461590658199</v>
      </c>
      <c r="E44" s="214" t="s">
        <v>102</v>
      </c>
      <c r="F44" s="214">
        <v>-102.449898154414</v>
      </c>
      <c r="G44" s="214" t="s">
        <v>102</v>
      </c>
      <c r="H44" s="214">
        <v>-102.449898154414</v>
      </c>
      <c r="I44" s="214" t="s">
        <v>102</v>
      </c>
    </row>
    <row r="45" spans="1:9" ht="15" x14ac:dyDescent="0.15">
      <c r="A45" s="204" t="s">
        <v>30</v>
      </c>
      <c r="B45" s="206" t="s">
        <v>102</v>
      </c>
      <c r="C45" s="206">
        <v>-7.25</v>
      </c>
      <c r="D45" s="206" t="s">
        <v>102</v>
      </c>
      <c r="E45" s="206">
        <v>-7.35</v>
      </c>
      <c r="F45" s="206" t="s">
        <v>102</v>
      </c>
      <c r="G45" s="206">
        <v>-7.25</v>
      </c>
      <c r="H45" s="206" t="s">
        <v>102</v>
      </c>
      <c r="I45" s="206">
        <v>-7.55</v>
      </c>
    </row>
    <row r="46" spans="1:9" ht="15" x14ac:dyDescent="0.15">
      <c r="A46" s="204" t="s">
        <v>31</v>
      </c>
      <c r="B46" s="206">
        <v>-0.94</v>
      </c>
      <c r="C46" s="206" t="s">
        <v>102</v>
      </c>
      <c r="D46" s="206">
        <v>-1.94</v>
      </c>
      <c r="E46" s="206" t="s">
        <v>102</v>
      </c>
      <c r="F46" s="206">
        <v>3.35</v>
      </c>
      <c r="G46" s="206" t="s">
        <v>102</v>
      </c>
      <c r="H46" s="206">
        <v>2.2999999999999998</v>
      </c>
      <c r="I46" s="206" t="s">
        <v>102</v>
      </c>
    </row>
    <row r="47" spans="1:9" ht="15" x14ac:dyDescent="0.15">
      <c r="A47" s="204" t="s">
        <v>32</v>
      </c>
      <c r="B47" s="206">
        <v>2</v>
      </c>
      <c r="C47" s="205">
        <v>2</v>
      </c>
      <c r="D47" s="206">
        <v>2</v>
      </c>
      <c r="E47" s="205">
        <v>2</v>
      </c>
      <c r="F47" s="205">
        <v>2</v>
      </c>
      <c r="G47" s="205">
        <v>2</v>
      </c>
      <c r="H47" s="205">
        <v>2</v>
      </c>
      <c r="I47" s="205">
        <v>2</v>
      </c>
    </row>
    <row r="48" spans="1:9" ht="15" x14ac:dyDescent="0.15">
      <c r="A48" s="204" t="s">
        <v>33</v>
      </c>
      <c r="B48" s="206" t="s">
        <v>102</v>
      </c>
      <c r="C48" s="205">
        <v>0</v>
      </c>
      <c r="D48" s="206" t="s">
        <v>102</v>
      </c>
      <c r="E48" s="205">
        <v>0</v>
      </c>
      <c r="F48" s="205" t="s">
        <v>102</v>
      </c>
      <c r="G48" s="205">
        <v>0</v>
      </c>
      <c r="H48" s="205" t="s">
        <v>102</v>
      </c>
      <c r="I48" s="205">
        <v>0</v>
      </c>
    </row>
    <row r="49" spans="1:9" ht="15" x14ac:dyDescent="0.15">
      <c r="A49" s="204" t="s">
        <v>34</v>
      </c>
      <c r="B49" s="206">
        <v>0.5</v>
      </c>
      <c r="C49" s="205" t="s">
        <v>102</v>
      </c>
      <c r="D49" s="206">
        <v>0.5</v>
      </c>
      <c r="E49" s="205" t="s">
        <v>102</v>
      </c>
      <c r="F49" s="205">
        <v>0.5</v>
      </c>
      <c r="G49" s="205" t="s">
        <v>102</v>
      </c>
      <c r="H49" s="205">
        <v>0.5</v>
      </c>
      <c r="I49" s="205" t="s">
        <v>102</v>
      </c>
    </row>
    <row r="50" spans="1:9" ht="15" x14ac:dyDescent="0.15">
      <c r="A50" s="217" t="s">
        <v>47</v>
      </c>
      <c r="B50" s="214" t="s">
        <v>102</v>
      </c>
      <c r="C50" s="214">
        <f>C43+C45+C47-C48</f>
        <v>-97.600461590658199</v>
      </c>
      <c r="D50" s="214" t="e">
        <f t="shared" ref="D50:I50" si="1">D43+D45+D47-D48</f>
        <v>#VALUE!</v>
      </c>
      <c r="E50" s="214">
        <f t="shared" si="1"/>
        <v>-97.700461590658193</v>
      </c>
      <c r="F50" s="214" t="e">
        <f t="shared" si="1"/>
        <v>#VALUE!</v>
      </c>
      <c r="G50" s="214">
        <f t="shared" si="1"/>
        <v>-110.64536389278</v>
      </c>
      <c r="H50" s="214" t="e">
        <f t="shared" si="1"/>
        <v>#VALUE!</v>
      </c>
      <c r="I50" s="214">
        <f t="shared" si="1"/>
        <v>-110.94536389277999</v>
      </c>
    </row>
    <row r="51" spans="1:9" ht="15" x14ac:dyDescent="0.15">
      <c r="A51" s="217" t="s">
        <v>48</v>
      </c>
      <c r="B51" s="214">
        <f>B44+B46+B47-B49</f>
        <v>-91.790461590658197</v>
      </c>
      <c r="C51" s="214" t="e">
        <f t="shared" ref="C51:I51" si="2">C44+C46+C47-C49</f>
        <v>#VALUE!</v>
      </c>
      <c r="D51" s="214">
        <f t="shared" si="2"/>
        <v>-92.790461590658197</v>
      </c>
      <c r="E51" s="214" t="e">
        <f t="shared" si="2"/>
        <v>#VALUE!</v>
      </c>
      <c r="F51" s="214">
        <f t="shared" si="2"/>
        <v>-97.599898154414007</v>
      </c>
      <c r="G51" s="214" t="e">
        <f t="shared" si="2"/>
        <v>#VALUE!</v>
      </c>
      <c r="H51" s="214">
        <f t="shared" si="2"/>
        <v>-98.649898154414004</v>
      </c>
      <c r="I51" s="214" t="e">
        <f t="shared" si="2"/>
        <v>#VALUE!</v>
      </c>
    </row>
    <row r="52" spans="1:9" ht="15" x14ac:dyDescent="0.15">
      <c r="A52" s="217" t="s">
        <v>114</v>
      </c>
      <c r="B52" s="214" t="s">
        <v>102</v>
      </c>
      <c r="C52" s="214">
        <f>C27+C32+C33-C50</f>
        <v>169.46648616472922</v>
      </c>
      <c r="D52" s="214" t="e">
        <f t="shared" ref="D52:I52" si="3">D27+D32+D33-D50</f>
        <v>#VALUE!</v>
      </c>
      <c r="E52" s="214">
        <f t="shared" si="3"/>
        <v>169.56648616472921</v>
      </c>
      <c r="F52" s="214" t="e">
        <f t="shared" si="3"/>
        <v>#VALUE!</v>
      </c>
      <c r="G52" s="214">
        <f t="shared" si="3"/>
        <v>160.47837617981548</v>
      </c>
      <c r="H52" s="214" t="e">
        <f t="shared" si="3"/>
        <v>#VALUE!</v>
      </c>
      <c r="I52" s="214">
        <f t="shared" si="3"/>
        <v>160.7783761798155</v>
      </c>
    </row>
    <row r="53" spans="1:9" ht="15" x14ac:dyDescent="0.15">
      <c r="A53" s="217" t="s">
        <v>115</v>
      </c>
      <c r="B53" s="214">
        <f>B27+B32+B33-B51</f>
        <v>163.65648616472922</v>
      </c>
      <c r="C53" s="214" t="e">
        <f t="shared" ref="C53:I53" si="4">C27+C32+C33-C51</f>
        <v>#VALUE!</v>
      </c>
      <c r="D53" s="214">
        <f t="shared" si="4"/>
        <v>164.65648616472922</v>
      </c>
      <c r="E53" s="214" t="e">
        <f t="shared" si="4"/>
        <v>#VALUE!</v>
      </c>
      <c r="F53" s="214">
        <f t="shared" si="4"/>
        <v>147.43291044144951</v>
      </c>
      <c r="G53" s="214" t="e">
        <f t="shared" si="4"/>
        <v>#VALUE!</v>
      </c>
      <c r="H53" s="214">
        <f t="shared" si="4"/>
        <v>148.48291044144952</v>
      </c>
      <c r="I53" s="214" t="e">
        <f t="shared" si="4"/>
        <v>#VALUE!</v>
      </c>
    </row>
    <row r="54" spans="1:9" ht="14.25" x14ac:dyDescent="0.15">
      <c r="A54" s="202" t="s">
        <v>35</v>
      </c>
      <c r="B54" s="203"/>
      <c r="C54" s="203"/>
      <c r="D54" s="203"/>
      <c r="E54" s="203"/>
      <c r="F54" s="203"/>
      <c r="G54" s="203"/>
      <c r="H54" s="203"/>
      <c r="I54" s="203"/>
    </row>
    <row r="55" spans="1:9" ht="15" x14ac:dyDescent="0.15">
      <c r="A55" s="204" t="s">
        <v>36</v>
      </c>
      <c r="B55" s="205">
        <v>6</v>
      </c>
      <c r="C55" s="205">
        <v>6</v>
      </c>
      <c r="D55" s="244">
        <v>7</v>
      </c>
      <c r="E55" s="244">
        <v>7</v>
      </c>
      <c r="F55" s="205">
        <v>6</v>
      </c>
      <c r="G55" s="205">
        <v>6</v>
      </c>
      <c r="H55" s="244">
        <v>7</v>
      </c>
      <c r="I55" s="244">
        <v>7</v>
      </c>
    </row>
    <row r="56" spans="1:9" ht="30" x14ac:dyDescent="0.15">
      <c r="A56" s="204" t="s">
        <v>37</v>
      </c>
      <c r="B56" s="206" t="s">
        <v>102</v>
      </c>
      <c r="C56" s="205">
        <v>8.07</v>
      </c>
      <c r="D56" s="132" t="s">
        <v>65</v>
      </c>
      <c r="E56" s="244">
        <f>(11.18+9.04)/2</f>
        <v>10.11</v>
      </c>
      <c r="F56" s="206" t="s">
        <v>102</v>
      </c>
      <c r="G56" s="205">
        <v>8.07</v>
      </c>
      <c r="H56" s="132" t="s">
        <v>65</v>
      </c>
      <c r="I56" s="244">
        <f>(11.18+9.04)/2</f>
        <v>10.11</v>
      </c>
    </row>
    <row r="57" spans="1:9" ht="30" x14ac:dyDescent="0.15">
      <c r="A57" s="204" t="s">
        <v>38</v>
      </c>
      <c r="B57" s="206">
        <v>4.8499999999999996</v>
      </c>
      <c r="C57" s="205" t="s">
        <v>102</v>
      </c>
      <c r="D57" s="244">
        <f>(7.22+5.6)/2</f>
        <v>6.41</v>
      </c>
      <c r="E57" s="132" t="s">
        <v>65</v>
      </c>
      <c r="F57" s="206">
        <v>4.8499999999999996</v>
      </c>
      <c r="G57" s="205" t="s">
        <v>102</v>
      </c>
      <c r="H57" s="244">
        <f>(7.22+5.6)/2</f>
        <v>6.41</v>
      </c>
      <c r="I57" s="132" t="s">
        <v>65</v>
      </c>
    </row>
    <row r="58" spans="1:9" ht="15" x14ac:dyDescent="0.15">
      <c r="A58" s="204" t="s">
        <v>39</v>
      </c>
      <c r="B58" s="205">
        <v>0</v>
      </c>
      <c r="C58" s="205">
        <v>0</v>
      </c>
      <c r="D58" s="205">
        <v>0</v>
      </c>
      <c r="E58" s="205">
        <v>0</v>
      </c>
      <c r="F58" s="205">
        <v>0</v>
      </c>
      <c r="G58" s="205">
        <v>0</v>
      </c>
      <c r="H58" s="205">
        <v>0</v>
      </c>
      <c r="I58" s="205">
        <v>0</v>
      </c>
    </row>
    <row r="59" spans="1:9" ht="15" x14ac:dyDescent="0.15">
      <c r="A59" s="204" t="s">
        <v>40</v>
      </c>
      <c r="B59" s="206">
        <f>9</f>
        <v>9</v>
      </c>
      <c r="C59" s="206">
        <f>9</f>
        <v>9</v>
      </c>
      <c r="D59" s="206">
        <v>17.98</v>
      </c>
      <c r="E59" s="206">
        <v>17.98</v>
      </c>
      <c r="F59" s="206">
        <f>9</f>
        <v>9</v>
      </c>
      <c r="G59" s="206">
        <f>9</f>
        <v>9</v>
      </c>
      <c r="H59" s="206">
        <v>17.98</v>
      </c>
      <c r="I59" s="206">
        <v>17.98</v>
      </c>
    </row>
    <row r="60" spans="1:9" ht="15" x14ac:dyDescent="0.15">
      <c r="A60" s="204" t="s">
        <v>41</v>
      </c>
      <c r="B60" s="205">
        <v>0</v>
      </c>
      <c r="C60" s="205">
        <v>0</v>
      </c>
      <c r="D60" s="205">
        <v>0</v>
      </c>
      <c r="E60" s="205">
        <v>0</v>
      </c>
      <c r="F60" s="205">
        <v>0</v>
      </c>
      <c r="G60" s="205">
        <v>0</v>
      </c>
      <c r="H60" s="205">
        <v>0</v>
      </c>
      <c r="I60" s="205">
        <v>0</v>
      </c>
    </row>
    <row r="61" spans="1:9" ht="30" x14ac:dyDescent="0.15">
      <c r="A61" s="217" t="s">
        <v>348</v>
      </c>
      <c r="B61" s="214" t="s">
        <v>102</v>
      </c>
      <c r="C61" s="214">
        <f t="shared" ref="C61:I61" si="5">C52-C56+C58-C59+C60-C34</f>
        <v>151.39648616472923</v>
      </c>
      <c r="D61" s="214" t="s">
        <v>102</v>
      </c>
      <c r="E61" s="214">
        <f t="shared" si="5"/>
        <v>140.47648616472921</v>
      </c>
      <c r="F61" s="214" t="s">
        <v>102</v>
      </c>
      <c r="G61" s="214">
        <f t="shared" si="5"/>
        <v>140.40837617981549</v>
      </c>
      <c r="H61" s="214" t="s">
        <v>102</v>
      </c>
      <c r="I61" s="214">
        <f t="shared" si="5"/>
        <v>129.68837617981549</v>
      </c>
    </row>
    <row r="62" spans="1:9" ht="30" x14ac:dyDescent="0.15">
      <c r="A62" s="217" t="s">
        <v>49</v>
      </c>
      <c r="B62" s="214">
        <f t="shared" ref="B62:H62" si="6">B53-B57+B58-B59+B60-B34</f>
        <v>148.80648616472922</v>
      </c>
      <c r="C62" s="214" t="s">
        <v>102</v>
      </c>
      <c r="D62" s="214">
        <f t="shared" si="6"/>
        <v>139.26648616472923</v>
      </c>
      <c r="E62" s="214" t="s">
        <v>102</v>
      </c>
      <c r="F62" s="214">
        <f t="shared" si="6"/>
        <v>130.58291044144951</v>
      </c>
      <c r="G62" s="214" t="s">
        <v>102</v>
      </c>
      <c r="H62" s="214">
        <f t="shared" si="6"/>
        <v>121.09291044144952</v>
      </c>
      <c r="I62" s="214" t="s">
        <v>102</v>
      </c>
    </row>
    <row r="63" spans="1:9" ht="14.25" x14ac:dyDescent="0.15">
      <c r="A63" s="202" t="s">
        <v>42</v>
      </c>
      <c r="B63" s="203"/>
      <c r="C63" s="203"/>
      <c r="D63" s="203"/>
      <c r="E63" s="203"/>
      <c r="F63" s="203"/>
      <c r="G63" s="203"/>
      <c r="H63" s="203"/>
      <c r="I63" s="203"/>
    </row>
    <row r="64" spans="1:9" ht="30" x14ac:dyDescent="0.15">
      <c r="A64" s="220" t="s">
        <v>43</v>
      </c>
      <c r="B64" s="205" t="s">
        <v>102</v>
      </c>
      <c r="C64" s="205">
        <f>10^((C61-13.54-20*LOG10(C$4)+0.6*(C$6-1.5))/39.08)</f>
        <v>1657.406455466471</v>
      </c>
      <c r="D64" s="205" t="s">
        <v>102</v>
      </c>
      <c r="E64" s="205">
        <f>10^((E61-13.54-20*LOG10(E$4)+0.6*(E$6-1.5))/39.08)</f>
        <v>870.96802058193487</v>
      </c>
      <c r="F64" s="205" t="s">
        <v>102</v>
      </c>
      <c r="G64" s="205">
        <f>10^((G61-13.54-20*LOG10(G$4)+0.6*(G$6-1.5))/39.08)</f>
        <v>867.47980754408263</v>
      </c>
      <c r="H64" s="205" t="s">
        <v>102</v>
      </c>
      <c r="I64" s="205">
        <f>10^((I61-13.54-20*LOG10(I$4)+0.6*(I$6-1.5))/39.08)</f>
        <v>461.26474784583343</v>
      </c>
    </row>
    <row r="65" spans="1:9" ht="30" x14ac:dyDescent="0.15">
      <c r="A65" s="220" t="s">
        <v>44</v>
      </c>
      <c r="B65" s="205">
        <f>10^((B62-13.54-20*LOG10(B$4)+0.6*(B$6-1.5))/39.08)</f>
        <v>1422.8355804965706</v>
      </c>
      <c r="C65" s="205" t="s">
        <v>102</v>
      </c>
      <c r="D65" s="205">
        <f>10^((D62-13.54-20*LOG10(D$4)+0.6*(D$6-1.5))/39.08)</f>
        <v>811.03590352812773</v>
      </c>
      <c r="E65" s="205" t="s">
        <v>102</v>
      </c>
      <c r="F65" s="205">
        <f>10^((F62-13.54-20*LOG10(F$4)+0.6*(F$6-1.5))/39.08)</f>
        <v>486.22813749146297</v>
      </c>
      <c r="G65" s="205" t="s">
        <v>102</v>
      </c>
      <c r="H65" s="205">
        <f>10^((H62-13.54-20*LOG10(H$4)+0.6*(H$6-1.5))/39.08)</f>
        <v>277.97444868605129</v>
      </c>
      <c r="I65" s="205" t="s">
        <v>102</v>
      </c>
    </row>
    <row r="66" spans="1:9" ht="18" x14ac:dyDescent="0.15">
      <c r="A66" s="220" t="s">
        <v>349</v>
      </c>
      <c r="B66" s="205" t="s">
        <v>102</v>
      </c>
      <c r="C66" s="205">
        <f>PI()*(C64)^2</f>
        <v>8629942.9513660409</v>
      </c>
      <c r="D66" s="205" t="s">
        <v>102</v>
      </c>
      <c r="E66" s="205">
        <f>PI()*(E64)^2</f>
        <v>2383165.9832218029</v>
      </c>
      <c r="F66" s="205" t="s">
        <v>102</v>
      </c>
      <c r="G66" s="205">
        <f>PI()*(G64)^2</f>
        <v>2364115.1254165457</v>
      </c>
      <c r="H66" s="205" t="s">
        <v>102</v>
      </c>
      <c r="I66" s="205">
        <f>PI()*(I64)^2</f>
        <v>668421.48748854955</v>
      </c>
    </row>
    <row r="67" spans="1:9" ht="18" x14ac:dyDescent="0.15">
      <c r="A67" s="220" t="s">
        <v>350</v>
      </c>
      <c r="B67" s="205">
        <f>PI()*(B65)^2</f>
        <v>6360032.0850798162</v>
      </c>
      <c r="C67" s="205" t="s">
        <v>102</v>
      </c>
      <c r="D67" s="205">
        <f>PI()*(D65)^2</f>
        <v>2066474.4180514952</v>
      </c>
      <c r="E67" s="205" t="s">
        <v>102</v>
      </c>
      <c r="F67" s="205">
        <f>PI()*(F65)^2</f>
        <v>742728.42896217958</v>
      </c>
      <c r="G67" s="205" t="s">
        <v>102</v>
      </c>
      <c r="H67" s="205">
        <f>PI()*(H65)^2</f>
        <v>242750.21755905796</v>
      </c>
      <c r="I67" s="205" t="s">
        <v>102</v>
      </c>
    </row>
    <row r="69" spans="1:9" ht="14.25" x14ac:dyDescent="0.15">
      <c r="B69" s="147"/>
      <c r="C69" s="147"/>
      <c r="D69" s="147"/>
      <c r="E69" s="147"/>
      <c r="F69" s="147"/>
      <c r="G69" s="147"/>
      <c r="H69" s="147"/>
      <c r="I69" s="147"/>
    </row>
  </sheetData>
  <mergeCells count="2">
    <mergeCell ref="B1:E1"/>
    <mergeCell ref="F1:I1"/>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42" activePane="bottomRight" state="frozen"/>
      <selection pane="topRight" activeCell="B1" sqref="B1"/>
      <selection pane="bottomLeft" activeCell="A3" sqref="A3"/>
      <selection pane="bottomRight" activeCell="E56" sqref="E56"/>
    </sheetView>
  </sheetViews>
  <sheetFormatPr defaultRowHeight="14.25" x14ac:dyDescent="0.15"/>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s>
  <sheetData>
    <row r="1" spans="1:9" x14ac:dyDescent="0.15">
      <c r="A1" s="46" t="s">
        <v>264</v>
      </c>
      <c r="B1" s="289" t="s">
        <v>254</v>
      </c>
      <c r="C1" s="289"/>
      <c r="D1" s="289"/>
      <c r="E1" s="290"/>
      <c r="F1" s="299" t="s">
        <v>255</v>
      </c>
      <c r="G1" s="299"/>
      <c r="H1" s="299"/>
      <c r="I1" s="299"/>
    </row>
    <row r="2" spans="1:9" ht="28.5" x14ac:dyDescent="0.15">
      <c r="A2" s="17"/>
      <c r="B2" s="31" t="s">
        <v>51</v>
      </c>
      <c r="C2" s="31" t="s">
        <v>57</v>
      </c>
      <c r="D2" s="31" t="s">
        <v>55</v>
      </c>
      <c r="E2" s="31" t="s">
        <v>56</v>
      </c>
      <c r="F2" s="31" t="s">
        <v>58</v>
      </c>
      <c r="G2" s="31" t="s">
        <v>59</v>
      </c>
      <c r="H2" s="31" t="s">
        <v>60</v>
      </c>
      <c r="I2" s="31" t="s">
        <v>61</v>
      </c>
    </row>
    <row r="3" spans="1:9" x14ac:dyDescent="0.15">
      <c r="A3" s="19" t="s">
        <v>1</v>
      </c>
      <c r="B3" s="49"/>
      <c r="C3" s="49"/>
      <c r="D3" s="49"/>
      <c r="E3" s="49"/>
      <c r="F3" s="49"/>
      <c r="G3" s="49"/>
      <c r="H3" s="49"/>
      <c r="I3" s="49"/>
    </row>
    <row r="4" spans="1:9" ht="15" x14ac:dyDescent="0.15">
      <c r="A4" s="20" t="s">
        <v>2</v>
      </c>
      <c r="B4" s="35">
        <v>0.7</v>
      </c>
      <c r="C4" s="50">
        <v>0.7</v>
      </c>
      <c r="D4" s="35">
        <v>0.7</v>
      </c>
      <c r="E4" s="50">
        <v>0.7</v>
      </c>
      <c r="F4" s="35">
        <v>0.7</v>
      </c>
      <c r="G4" s="50">
        <v>0.7</v>
      </c>
      <c r="H4" s="35">
        <v>0.7</v>
      </c>
      <c r="I4" s="50">
        <v>0.7</v>
      </c>
    </row>
    <row r="5" spans="1:9" ht="15" x14ac:dyDescent="0.15">
      <c r="A5" s="20" t="s">
        <v>3</v>
      </c>
      <c r="B5" s="50">
        <v>35</v>
      </c>
      <c r="C5" s="50">
        <v>35</v>
      </c>
      <c r="D5" s="50">
        <v>35</v>
      </c>
      <c r="E5" s="50">
        <v>35</v>
      </c>
      <c r="F5" s="50">
        <v>35</v>
      </c>
      <c r="G5" s="50">
        <v>35</v>
      </c>
      <c r="H5" s="50">
        <v>35</v>
      </c>
      <c r="I5" s="50">
        <v>35</v>
      </c>
    </row>
    <row r="6" spans="1:9" ht="15" x14ac:dyDescent="0.15">
      <c r="A6" s="20" t="s">
        <v>4</v>
      </c>
      <c r="B6" s="35">
        <v>1.5</v>
      </c>
      <c r="C6" s="50">
        <v>1.5</v>
      </c>
      <c r="D6" s="35">
        <v>1.5</v>
      </c>
      <c r="E6" s="50">
        <v>1.5</v>
      </c>
      <c r="F6" s="35">
        <v>1.5</v>
      </c>
      <c r="G6" s="50">
        <v>1.5</v>
      </c>
      <c r="H6" s="35">
        <v>1.5</v>
      </c>
      <c r="I6" s="50">
        <v>1.5</v>
      </c>
    </row>
    <row r="7" spans="1:9" ht="31.5" x14ac:dyDescent="0.15">
      <c r="A7" s="20" t="s">
        <v>106</v>
      </c>
      <c r="B7" s="21" t="s">
        <v>203</v>
      </c>
      <c r="C7" s="47">
        <v>0.95</v>
      </c>
      <c r="D7" s="21" t="s">
        <v>203</v>
      </c>
      <c r="E7" s="47">
        <v>0.95</v>
      </c>
      <c r="F7" s="47" t="s">
        <v>203</v>
      </c>
      <c r="G7" s="22">
        <v>0.95</v>
      </c>
      <c r="H7" s="47" t="s">
        <v>203</v>
      </c>
      <c r="I7" s="22">
        <v>0.95</v>
      </c>
    </row>
    <row r="8" spans="1:9" ht="31.5" x14ac:dyDescent="0.15">
      <c r="A8" s="20" t="s">
        <v>107</v>
      </c>
      <c r="B8" s="21">
        <v>0.9</v>
      </c>
      <c r="C8" s="47" t="s">
        <v>203</v>
      </c>
      <c r="D8" s="21">
        <v>0.9</v>
      </c>
      <c r="E8" s="47" t="s">
        <v>203</v>
      </c>
      <c r="F8" s="47">
        <v>0.9</v>
      </c>
      <c r="G8" s="22" t="s">
        <v>203</v>
      </c>
      <c r="H8" s="47">
        <v>0.9</v>
      </c>
      <c r="I8" s="22" t="s">
        <v>203</v>
      </c>
    </row>
    <row r="9" spans="1:9" ht="15" x14ac:dyDescent="0.15">
      <c r="A9" s="20" t="s">
        <v>5</v>
      </c>
      <c r="B9" s="33" t="s">
        <v>203</v>
      </c>
      <c r="C9" s="34">
        <f>64/(0.001)</f>
        <v>64000</v>
      </c>
      <c r="D9" s="33" t="s">
        <v>203</v>
      </c>
      <c r="E9" s="34">
        <f>64/(0.001)</f>
        <v>64000</v>
      </c>
      <c r="F9" s="50" t="s">
        <v>203</v>
      </c>
      <c r="G9" s="34">
        <f>2/(0.001)</f>
        <v>2000</v>
      </c>
      <c r="H9" s="50" t="s">
        <v>203</v>
      </c>
      <c r="I9" s="34">
        <f>2/(0.001)</f>
        <v>2000</v>
      </c>
    </row>
    <row r="10" spans="1:9" ht="30" customHeight="1" x14ac:dyDescent="0.15">
      <c r="A10" s="20" t="s">
        <v>6</v>
      </c>
      <c r="B10" s="33">
        <f>1994400*3</f>
        <v>5983200</v>
      </c>
      <c r="C10" s="50" t="s">
        <v>203</v>
      </c>
      <c r="D10" s="33">
        <f>1994400*3</f>
        <v>5983200</v>
      </c>
      <c r="E10" s="50" t="s">
        <v>203</v>
      </c>
      <c r="F10" s="50">
        <f>187200*3</f>
        <v>561600</v>
      </c>
      <c r="G10" s="34" t="s">
        <v>203</v>
      </c>
      <c r="H10" s="50">
        <f>187200*3</f>
        <v>561600</v>
      </c>
      <c r="I10" s="34" t="s">
        <v>203</v>
      </c>
    </row>
    <row r="11" spans="1:9" ht="15" x14ac:dyDescent="0.15">
      <c r="A11" s="20" t="s">
        <v>7</v>
      </c>
      <c r="B11" s="21" t="s">
        <v>203</v>
      </c>
      <c r="C11" s="47">
        <v>0.01</v>
      </c>
      <c r="D11" s="21" t="s">
        <v>203</v>
      </c>
      <c r="E11" s="47">
        <v>0.01</v>
      </c>
      <c r="F11" s="47" t="s">
        <v>203</v>
      </c>
      <c r="G11" s="22">
        <v>0.01</v>
      </c>
      <c r="H11" s="47" t="s">
        <v>203</v>
      </c>
      <c r="I11" s="22">
        <v>0.01</v>
      </c>
    </row>
    <row r="12" spans="1:9" ht="15" x14ac:dyDescent="0.15">
      <c r="A12" s="20" t="s">
        <v>8</v>
      </c>
      <c r="B12" s="21">
        <v>0.1</v>
      </c>
      <c r="C12" s="47" t="s">
        <v>203</v>
      </c>
      <c r="D12" s="21">
        <v>0.1</v>
      </c>
      <c r="E12" s="47" t="s">
        <v>203</v>
      </c>
      <c r="F12" s="47">
        <v>0.1</v>
      </c>
      <c r="G12" s="22" t="s">
        <v>203</v>
      </c>
      <c r="H12" s="47">
        <v>0.1</v>
      </c>
      <c r="I12" s="22" t="s">
        <v>203</v>
      </c>
    </row>
    <row r="13" spans="1:9" ht="16.5" x14ac:dyDescent="0.15">
      <c r="A13" s="20" t="s">
        <v>108</v>
      </c>
      <c r="B13" s="33">
        <f>B10/B42</f>
        <v>0.63923076923076927</v>
      </c>
      <c r="C13" s="50" t="s">
        <v>203</v>
      </c>
      <c r="D13" s="33">
        <f>D10/D42</f>
        <v>0.63923076923076927</v>
      </c>
      <c r="E13" s="50" t="s">
        <v>203</v>
      </c>
      <c r="F13" s="33">
        <f>F10/F42</f>
        <v>0.78</v>
      </c>
      <c r="G13" s="34" t="s">
        <v>203</v>
      </c>
      <c r="H13" s="33">
        <f>H10/H42</f>
        <v>0.78</v>
      </c>
      <c r="I13" s="34" t="s">
        <v>203</v>
      </c>
    </row>
    <row r="14" spans="1:9" ht="16.5" x14ac:dyDescent="0.15">
      <c r="A14" s="20" t="s">
        <v>109</v>
      </c>
      <c r="B14" s="50" t="s">
        <v>204</v>
      </c>
      <c r="C14" s="50" t="s">
        <v>204</v>
      </c>
      <c r="D14" s="50" t="s">
        <v>205</v>
      </c>
      <c r="E14" s="50" t="s">
        <v>205</v>
      </c>
      <c r="F14" s="50" t="s">
        <v>204</v>
      </c>
      <c r="G14" s="50" t="s">
        <v>204</v>
      </c>
      <c r="H14" s="50" t="s">
        <v>205</v>
      </c>
      <c r="I14" s="50" t="s">
        <v>205</v>
      </c>
    </row>
    <row r="15" spans="1:9" ht="15" x14ac:dyDescent="0.15">
      <c r="A15" s="20" t="s">
        <v>122</v>
      </c>
      <c r="B15" s="33">
        <v>120</v>
      </c>
      <c r="C15" s="34">
        <v>120</v>
      </c>
      <c r="D15" s="33">
        <v>3</v>
      </c>
      <c r="E15" s="34">
        <v>3</v>
      </c>
      <c r="F15" s="33">
        <v>120</v>
      </c>
      <c r="G15" s="34">
        <v>120</v>
      </c>
      <c r="H15" s="34">
        <v>3</v>
      </c>
      <c r="I15" s="34">
        <v>3</v>
      </c>
    </row>
    <row r="16" spans="1:9" ht="15" x14ac:dyDescent="0.15">
      <c r="A16" s="20" t="s">
        <v>9</v>
      </c>
      <c r="B16" s="33">
        <v>3</v>
      </c>
      <c r="C16" s="50">
        <v>3</v>
      </c>
      <c r="D16" s="33">
        <v>3</v>
      </c>
      <c r="E16" s="50">
        <v>3</v>
      </c>
      <c r="F16" s="50">
        <v>3</v>
      </c>
      <c r="G16" s="34">
        <v>3</v>
      </c>
      <c r="H16" s="50">
        <v>3</v>
      </c>
      <c r="I16" s="34">
        <v>3</v>
      </c>
    </row>
    <row r="17" spans="1:9" x14ac:dyDescent="0.15">
      <c r="A17" s="19" t="s">
        <v>10</v>
      </c>
      <c r="B17" s="49"/>
      <c r="C17" s="49"/>
      <c r="D17" s="49"/>
      <c r="E17" s="49"/>
      <c r="F17" s="49"/>
      <c r="G17" s="49"/>
      <c r="H17" s="49"/>
      <c r="I17" s="49"/>
    </row>
    <row r="18" spans="1:9" ht="30" x14ac:dyDescent="0.15">
      <c r="A18" s="20" t="s">
        <v>123</v>
      </c>
      <c r="B18" s="33">
        <v>64</v>
      </c>
      <c r="C18" s="50">
        <v>64</v>
      </c>
      <c r="D18" s="33">
        <v>64</v>
      </c>
      <c r="E18" s="50">
        <v>64</v>
      </c>
      <c r="F18" s="34">
        <v>1</v>
      </c>
      <c r="G18" s="50">
        <v>1</v>
      </c>
      <c r="H18" s="34">
        <v>1</v>
      </c>
      <c r="I18" s="50">
        <v>1</v>
      </c>
    </row>
    <row r="19" spans="1:9" ht="15" x14ac:dyDescent="0.15">
      <c r="A19" s="20" t="s">
        <v>241</v>
      </c>
      <c r="B19" s="33">
        <v>2</v>
      </c>
      <c r="C19" s="50">
        <v>2</v>
      </c>
      <c r="D19" s="33">
        <v>2</v>
      </c>
      <c r="E19" s="50">
        <v>2</v>
      </c>
      <c r="F19" s="34">
        <v>1</v>
      </c>
      <c r="G19" s="50">
        <v>1</v>
      </c>
      <c r="H19" s="34">
        <v>1</v>
      </c>
      <c r="I19" s="50">
        <v>1</v>
      </c>
    </row>
    <row r="20" spans="1:9" ht="15" x14ac:dyDescent="0.15">
      <c r="A20" s="20" t="s">
        <v>11</v>
      </c>
      <c r="B20" s="33">
        <v>28</v>
      </c>
      <c r="C20" s="50">
        <v>28</v>
      </c>
      <c r="D20" s="33">
        <v>28</v>
      </c>
      <c r="E20" s="50">
        <v>28</v>
      </c>
      <c r="F20" s="34">
        <v>23</v>
      </c>
      <c r="G20" s="50">
        <v>23</v>
      </c>
      <c r="H20" s="34">
        <v>23</v>
      </c>
      <c r="I20" s="50">
        <v>23</v>
      </c>
    </row>
    <row r="21" spans="1:9" ht="30" x14ac:dyDescent="0.15">
      <c r="A21" s="41" t="s">
        <v>124</v>
      </c>
      <c r="B21" s="38">
        <f t="shared" ref="B21:I21" si="0">B20+10*LOG10(B18)</f>
        <v>46.061799739838875</v>
      </c>
      <c r="C21" s="38">
        <f t="shared" si="0"/>
        <v>46.061799739838875</v>
      </c>
      <c r="D21" s="38">
        <f t="shared" si="0"/>
        <v>46.061799739838875</v>
      </c>
      <c r="E21" s="38">
        <f t="shared" si="0"/>
        <v>46.061799739838875</v>
      </c>
      <c r="F21" s="38">
        <f t="shared" si="0"/>
        <v>23</v>
      </c>
      <c r="G21" s="38">
        <f t="shared" si="0"/>
        <v>23</v>
      </c>
      <c r="H21" s="38">
        <f t="shared" si="0"/>
        <v>23</v>
      </c>
      <c r="I21" s="38">
        <f t="shared" si="0"/>
        <v>23</v>
      </c>
    </row>
    <row r="22" spans="1:9" ht="45" customHeight="1" x14ac:dyDescent="0.15">
      <c r="A22" s="20" t="s">
        <v>12</v>
      </c>
      <c r="B22" s="33">
        <v>8</v>
      </c>
      <c r="C22" s="50">
        <v>8</v>
      </c>
      <c r="D22" s="33">
        <v>8</v>
      </c>
      <c r="E22" s="50">
        <v>8</v>
      </c>
      <c r="F22" s="34">
        <v>0</v>
      </c>
      <c r="G22" s="50">
        <v>0</v>
      </c>
      <c r="H22" s="34">
        <v>0</v>
      </c>
      <c r="I22" s="50">
        <v>0</v>
      </c>
    </row>
    <row r="23" spans="1:9" ht="30" x14ac:dyDescent="0.15">
      <c r="A23" s="42" t="s">
        <v>13</v>
      </c>
      <c r="B23" s="38">
        <f t="shared" ref="B23:I23" si="1">IF(B18&gt;=2, 10*LOG10(B18/2), 0)</f>
        <v>15.051499783199061</v>
      </c>
      <c r="C23" s="38">
        <f t="shared" si="1"/>
        <v>15.051499783199061</v>
      </c>
      <c r="D23" s="38">
        <f t="shared" si="1"/>
        <v>15.051499783199061</v>
      </c>
      <c r="E23" s="38">
        <f t="shared" si="1"/>
        <v>15.051499783199061</v>
      </c>
      <c r="F23" s="38">
        <f t="shared" si="1"/>
        <v>0</v>
      </c>
      <c r="G23" s="38">
        <f t="shared" si="1"/>
        <v>0</v>
      </c>
      <c r="H23" s="38">
        <f t="shared" si="1"/>
        <v>0</v>
      </c>
      <c r="I23" s="38">
        <f t="shared" si="1"/>
        <v>0</v>
      </c>
    </row>
    <row r="24" spans="1:9" ht="15" x14ac:dyDescent="0.15">
      <c r="A24" s="20" t="s">
        <v>14</v>
      </c>
      <c r="B24" s="33">
        <v>0</v>
      </c>
      <c r="C24" s="34">
        <v>0</v>
      </c>
      <c r="D24" s="33">
        <v>0</v>
      </c>
      <c r="E24" s="34">
        <v>0</v>
      </c>
      <c r="F24" s="34">
        <v>0</v>
      </c>
      <c r="G24" s="34">
        <v>0</v>
      </c>
      <c r="H24" s="34">
        <v>0</v>
      </c>
      <c r="I24" s="34">
        <v>0</v>
      </c>
    </row>
    <row r="25" spans="1:9" ht="15" x14ac:dyDescent="0.15">
      <c r="A25" s="20" t="s">
        <v>15</v>
      </c>
      <c r="B25" s="33">
        <v>0</v>
      </c>
      <c r="C25" s="34">
        <v>0</v>
      </c>
      <c r="D25" s="33">
        <v>0</v>
      </c>
      <c r="E25" s="34">
        <v>0</v>
      </c>
      <c r="F25" s="34">
        <v>0</v>
      </c>
      <c r="G25" s="34">
        <v>0</v>
      </c>
      <c r="H25" s="34">
        <v>0</v>
      </c>
      <c r="I25" s="34">
        <v>0</v>
      </c>
    </row>
    <row r="26" spans="1:9" ht="30" x14ac:dyDescent="0.15">
      <c r="A26" s="20" t="s">
        <v>16</v>
      </c>
      <c r="B26" s="33">
        <v>3</v>
      </c>
      <c r="C26" s="34">
        <v>3</v>
      </c>
      <c r="D26" s="33">
        <v>3</v>
      </c>
      <c r="E26" s="34">
        <v>3</v>
      </c>
      <c r="F26" s="34">
        <v>1</v>
      </c>
      <c r="G26" s="34">
        <v>1</v>
      </c>
      <c r="H26" s="34">
        <v>1</v>
      </c>
      <c r="I26" s="34">
        <v>1</v>
      </c>
    </row>
    <row r="27" spans="1:9" ht="15" x14ac:dyDescent="0.15">
      <c r="A27" s="25" t="s">
        <v>17</v>
      </c>
      <c r="B27" s="37">
        <f t="shared" ref="B27:I27" si="2">B21+B22+B23+B24-B26</f>
        <v>66.113299523037938</v>
      </c>
      <c r="C27" s="37">
        <f t="shared" si="2"/>
        <v>66.113299523037938</v>
      </c>
      <c r="D27" s="37">
        <f t="shared" si="2"/>
        <v>66.113299523037938</v>
      </c>
      <c r="E27" s="37">
        <f t="shared" si="2"/>
        <v>66.113299523037938</v>
      </c>
      <c r="F27" s="37">
        <f t="shared" si="2"/>
        <v>22</v>
      </c>
      <c r="G27" s="37">
        <f t="shared" si="2"/>
        <v>22</v>
      </c>
      <c r="H27" s="37">
        <f t="shared" si="2"/>
        <v>22</v>
      </c>
      <c r="I27" s="37">
        <f t="shared" si="2"/>
        <v>22</v>
      </c>
    </row>
    <row r="28" spans="1:9" ht="15" x14ac:dyDescent="0.15">
      <c r="A28" s="25" t="s">
        <v>18</v>
      </c>
      <c r="B28" s="37">
        <f t="shared" ref="B28:I28" si="3">B21+B22+B23-B25-B26</f>
        <v>66.113299523037938</v>
      </c>
      <c r="C28" s="37">
        <f t="shared" si="3"/>
        <v>66.113299523037938</v>
      </c>
      <c r="D28" s="37">
        <f t="shared" si="3"/>
        <v>66.113299523037938</v>
      </c>
      <c r="E28" s="37">
        <f t="shared" si="3"/>
        <v>66.113299523037938</v>
      </c>
      <c r="F28" s="37">
        <f t="shared" si="3"/>
        <v>22</v>
      </c>
      <c r="G28" s="37">
        <f t="shared" si="3"/>
        <v>22</v>
      </c>
      <c r="H28" s="37">
        <f t="shared" si="3"/>
        <v>22</v>
      </c>
      <c r="I28" s="37">
        <f t="shared" si="3"/>
        <v>22</v>
      </c>
    </row>
    <row r="29" spans="1:9" x14ac:dyDescent="0.15">
      <c r="A29" s="19" t="s">
        <v>19</v>
      </c>
      <c r="B29" s="49"/>
      <c r="C29" s="49"/>
      <c r="D29" s="49"/>
      <c r="E29" s="49"/>
      <c r="F29" s="49"/>
      <c r="G29" s="49"/>
      <c r="H29" s="49"/>
      <c r="I29" s="49"/>
    </row>
    <row r="30" spans="1:9" ht="30" x14ac:dyDescent="0.15">
      <c r="A30" s="20" t="s">
        <v>125</v>
      </c>
      <c r="B30" s="33">
        <v>2</v>
      </c>
      <c r="C30" s="50">
        <v>2</v>
      </c>
      <c r="D30" s="33">
        <v>2</v>
      </c>
      <c r="E30" s="50">
        <v>2</v>
      </c>
      <c r="F30" s="50">
        <v>64</v>
      </c>
      <c r="G30" s="50">
        <v>64</v>
      </c>
      <c r="H30" s="50">
        <v>64</v>
      </c>
      <c r="I30" s="50">
        <v>64</v>
      </c>
    </row>
    <row r="31" spans="1:9" ht="15" x14ac:dyDescent="0.15">
      <c r="A31" s="20" t="s">
        <v>247</v>
      </c>
      <c r="B31" s="33">
        <v>2</v>
      </c>
      <c r="C31" s="50">
        <v>2</v>
      </c>
      <c r="D31" s="33">
        <v>2</v>
      </c>
      <c r="E31" s="50">
        <v>2</v>
      </c>
      <c r="F31" s="50">
        <v>2</v>
      </c>
      <c r="G31" s="50">
        <v>2</v>
      </c>
      <c r="H31" s="50">
        <v>2</v>
      </c>
      <c r="I31" s="50">
        <v>2</v>
      </c>
    </row>
    <row r="32" spans="1:9" ht="15" x14ac:dyDescent="0.15">
      <c r="A32" s="20" t="s">
        <v>20</v>
      </c>
      <c r="B32" s="33">
        <v>0</v>
      </c>
      <c r="C32" s="50">
        <v>0</v>
      </c>
      <c r="D32" s="33">
        <v>0</v>
      </c>
      <c r="E32" s="50">
        <v>0</v>
      </c>
      <c r="F32" s="50">
        <v>8</v>
      </c>
      <c r="G32" s="50">
        <v>8</v>
      </c>
      <c r="H32" s="50">
        <v>8</v>
      </c>
      <c r="I32" s="50">
        <v>8</v>
      </c>
    </row>
    <row r="33" spans="1:9" ht="28.5" x14ac:dyDescent="0.15">
      <c r="A33" s="26" t="s">
        <v>95</v>
      </c>
      <c r="B33" s="38">
        <f t="shared" ref="B33:I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row>
    <row r="34" spans="1:9" ht="30" x14ac:dyDescent="0.15">
      <c r="A34" s="20" t="s">
        <v>21</v>
      </c>
      <c r="B34" s="33">
        <v>1</v>
      </c>
      <c r="C34" s="50">
        <v>1</v>
      </c>
      <c r="D34" s="33">
        <v>1</v>
      </c>
      <c r="E34" s="50">
        <v>1</v>
      </c>
      <c r="F34" s="34">
        <v>3</v>
      </c>
      <c r="G34" s="50">
        <v>3</v>
      </c>
      <c r="H34" s="34">
        <v>3</v>
      </c>
      <c r="I34" s="50">
        <v>3</v>
      </c>
    </row>
    <row r="35" spans="1:9" ht="15" x14ac:dyDescent="0.15">
      <c r="A35" s="20" t="s">
        <v>22</v>
      </c>
      <c r="B35" s="34">
        <v>7</v>
      </c>
      <c r="C35" s="34">
        <v>7</v>
      </c>
      <c r="D35" s="34">
        <v>7</v>
      </c>
      <c r="E35" s="34">
        <v>7</v>
      </c>
      <c r="F35" s="34">
        <v>5</v>
      </c>
      <c r="G35" s="34">
        <v>5</v>
      </c>
      <c r="H35" s="34">
        <v>5</v>
      </c>
      <c r="I35" s="34">
        <v>5</v>
      </c>
    </row>
    <row r="36" spans="1:9" ht="15" x14ac:dyDescent="0.15">
      <c r="A36" s="20" t="s">
        <v>23</v>
      </c>
      <c r="B36" s="34">
        <v>-174</v>
      </c>
      <c r="C36" s="34">
        <v>-174</v>
      </c>
      <c r="D36" s="34">
        <v>-174</v>
      </c>
      <c r="E36" s="34">
        <v>-174</v>
      </c>
      <c r="F36" s="33">
        <v>-174</v>
      </c>
      <c r="G36" s="34">
        <v>-174</v>
      </c>
      <c r="H36" s="33">
        <v>-174</v>
      </c>
      <c r="I36" s="34">
        <v>-174</v>
      </c>
    </row>
    <row r="37" spans="1:9" ht="30" x14ac:dyDescent="0.15">
      <c r="A37" s="20" t="s">
        <v>24</v>
      </c>
      <c r="B37" s="33" t="s">
        <v>203</v>
      </c>
      <c r="C37" s="34">
        <v>-169.3</v>
      </c>
      <c r="D37" s="33" t="s">
        <v>203</v>
      </c>
      <c r="E37" s="34">
        <v>-169.3</v>
      </c>
      <c r="F37" s="34" t="s">
        <v>203</v>
      </c>
      <c r="G37" s="34">
        <v>-161.69999999999999</v>
      </c>
      <c r="H37" s="34" t="s">
        <v>203</v>
      </c>
      <c r="I37" s="34">
        <v>-161.69999999999999</v>
      </c>
    </row>
    <row r="38" spans="1:9" ht="15" x14ac:dyDescent="0.15">
      <c r="A38" s="20" t="s">
        <v>25</v>
      </c>
      <c r="B38" s="33">
        <v>-169.3</v>
      </c>
      <c r="C38" s="34" t="s">
        <v>203</v>
      </c>
      <c r="D38" s="33">
        <v>-169.3</v>
      </c>
      <c r="E38" s="34" t="s">
        <v>203</v>
      </c>
      <c r="F38" s="34">
        <v>-165.7</v>
      </c>
      <c r="G38" s="34" t="s">
        <v>203</v>
      </c>
      <c r="H38" s="34">
        <v>-165.7</v>
      </c>
      <c r="I38" s="34" t="s">
        <v>203</v>
      </c>
    </row>
    <row r="39" spans="1:9" ht="30" x14ac:dyDescent="0.15">
      <c r="A39" s="27" t="s">
        <v>45</v>
      </c>
      <c r="B39" s="37" t="s">
        <v>252</v>
      </c>
      <c r="C39" s="37">
        <f t="shared" ref="C39:I39" si="5">10*LOG10(10^((C35+C36)/10)+10^(C37/10))</f>
        <v>-164.98918835931039</v>
      </c>
      <c r="D39" s="37" t="s">
        <v>252</v>
      </c>
      <c r="E39" s="37">
        <f t="shared" si="5"/>
        <v>-164.98918835931039</v>
      </c>
      <c r="F39" s="37" t="s">
        <v>252</v>
      </c>
      <c r="G39" s="37">
        <f t="shared" si="5"/>
        <v>-160.9583889004532</v>
      </c>
      <c r="H39" s="37" t="s">
        <v>252</v>
      </c>
      <c r="I39" s="37">
        <f t="shared" si="5"/>
        <v>-160.9583889004532</v>
      </c>
    </row>
    <row r="40" spans="1:9" ht="30" x14ac:dyDescent="0.15">
      <c r="A40" s="27" t="s">
        <v>46</v>
      </c>
      <c r="B40" s="37">
        <f t="shared" ref="B40:H40" si="6">10*LOG10(10^((B35+B36)/10)+10^(B38/10))</f>
        <v>-164.98918835931039</v>
      </c>
      <c r="C40" s="37" t="s">
        <v>252</v>
      </c>
      <c r="D40" s="37">
        <f t="shared" si="6"/>
        <v>-164.98918835931039</v>
      </c>
      <c r="E40" s="37" t="s">
        <v>252</v>
      </c>
      <c r="F40" s="37">
        <f t="shared" si="6"/>
        <v>-164.03352307536667</v>
      </c>
      <c r="G40" s="37" t="s">
        <v>252</v>
      </c>
      <c r="H40" s="37">
        <f t="shared" si="6"/>
        <v>-164.03352307536667</v>
      </c>
      <c r="I40" s="37" t="s">
        <v>252</v>
      </c>
    </row>
    <row r="41" spans="1:9" ht="30" x14ac:dyDescent="0.15">
      <c r="A41" s="20" t="s">
        <v>26</v>
      </c>
      <c r="B41" s="33" t="s">
        <v>203</v>
      </c>
      <c r="C41" s="33">
        <f>MaxN_RB!$D$6*12*15*1000</f>
        <v>9360000</v>
      </c>
      <c r="D41" s="33" t="s">
        <v>203</v>
      </c>
      <c r="E41" s="33">
        <f>MaxN_RB!$D$6*12*15*1000</f>
        <v>9360000</v>
      </c>
      <c r="F41" s="50" t="s">
        <v>203</v>
      </c>
      <c r="G41" s="34">
        <f>1*12*15*1000</f>
        <v>180000</v>
      </c>
      <c r="H41" s="50" t="s">
        <v>203</v>
      </c>
      <c r="I41" s="34">
        <f>1*12*15*1000</f>
        <v>180000</v>
      </c>
    </row>
    <row r="42" spans="1:9" ht="30" x14ac:dyDescent="0.15">
      <c r="A42" s="20" t="s">
        <v>27</v>
      </c>
      <c r="B42" s="33">
        <f>MaxN_RB!$D$6*12*15*1000</f>
        <v>9360000</v>
      </c>
      <c r="C42" s="50" t="s">
        <v>203</v>
      </c>
      <c r="D42" s="33">
        <f>MaxN_RB!$D$6*12*15*1000</f>
        <v>9360000</v>
      </c>
      <c r="E42" s="50" t="s">
        <v>203</v>
      </c>
      <c r="F42" s="33">
        <f>4*12*15*1000</f>
        <v>720000</v>
      </c>
      <c r="G42" s="34" t="s">
        <v>203</v>
      </c>
      <c r="H42" s="33">
        <f>4*12*15*1000</f>
        <v>720000</v>
      </c>
      <c r="I42" s="34" t="s">
        <v>203</v>
      </c>
    </row>
    <row r="43" spans="1:9" ht="15" x14ac:dyDescent="0.15">
      <c r="A43" s="25" t="s">
        <v>28</v>
      </c>
      <c r="B43" s="37" t="s">
        <v>252</v>
      </c>
      <c r="C43" s="37">
        <f t="shared" ref="B43:I44" si="7">C39+10*LOG10(C41)</f>
        <v>-95.276429871929338</v>
      </c>
      <c r="D43" s="37" t="s">
        <v>252</v>
      </c>
      <c r="E43" s="37">
        <f t="shared" si="7"/>
        <v>-95.276429871929338</v>
      </c>
      <c r="F43" s="37" t="s">
        <v>252</v>
      </c>
      <c r="G43" s="37">
        <f t="shared" si="7"/>
        <v>-108.40566384942014</v>
      </c>
      <c r="H43" s="37" t="s">
        <v>252</v>
      </c>
      <c r="I43" s="37">
        <f t="shared" si="7"/>
        <v>-108.40566384942014</v>
      </c>
    </row>
    <row r="44" spans="1:9" ht="15" x14ac:dyDescent="0.15">
      <c r="A44" s="25" t="s">
        <v>29</v>
      </c>
      <c r="B44" s="37">
        <f t="shared" si="7"/>
        <v>-95.276429871929338</v>
      </c>
      <c r="C44" s="37" t="s">
        <v>252</v>
      </c>
      <c r="D44" s="37">
        <f t="shared" si="7"/>
        <v>-95.276429871929338</v>
      </c>
      <c r="E44" s="37" t="s">
        <v>252</v>
      </c>
      <c r="F44" s="37">
        <f t="shared" si="7"/>
        <v>-105.46019811105398</v>
      </c>
      <c r="G44" s="37" t="s">
        <v>252</v>
      </c>
      <c r="H44" s="37">
        <f t="shared" si="7"/>
        <v>-105.46019811105398</v>
      </c>
      <c r="I44" s="37" t="s">
        <v>252</v>
      </c>
    </row>
    <row r="45" spans="1:9" ht="15" x14ac:dyDescent="0.15">
      <c r="A45" s="20" t="s">
        <v>30</v>
      </c>
      <c r="B45" s="33" t="s">
        <v>203</v>
      </c>
      <c r="C45" s="34">
        <v>-7.4</v>
      </c>
      <c r="D45" s="33" t="s">
        <v>203</v>
      </c>
      <c r="E45" s="34">
        <v>-7.5</v>
      </c>
      <c r="F45" s="33" t="s">
        <v>203</v>
      </c>
      <c r="G45" s="86">
        <v>-6.3</v>
      </c>
      <c r="H45" s="85" t="s">
        <v>203</v>
      </c>
      <c r="I45" s="34">
        <v>-6.3</v>
      </c>
    </row>
    <row r="46" spans="1:9" ht="15" x14ac:dyDescent="0.15">
      <c r="A46" s="20" t="s">
        <v>31</v>
      </c>
      <c r="B46" s="34">
        <v>4.0999999999999996</v>
      </c>
      <c r="C46" s="34" t="s">
        <v>203</v>
      </c>
      <c r="D46" s="34">
        <v>1.4</v>
      </c>
      <c r="E46" s="34" t="s">
        <v>203</v>
      </c>
      <c r="F46" s="34">
        <v>7.3</v>
      </c>
      <c r="G46" s="34" t="s">
        <v>203</v>
      </c>
      <c r="H46" s="34">
        <v>4.7</v>
      </c>
      <c r="I46" s="34" t="s">
        <v>203</v>
      </c>
    </row>
    <row r="47" spans="1:9" ht="15" x14ac:dyDescent="0.15">
      <c r="A47" s="20" t="s">
        <v>32</v>
      </c>
      <c r="B47" s="33">
        <v>2</v>
      </c>
      <c r="C47" s="34">
        <v>2</v>
      </c>
      <c r="D47" s="33">
        <v>2</v>
      </c>
      <c r="E47" s="34">
        <v>2</v>
      </c>
      <c r="F47" s="50">
        <v>2</v>
      </c>
      <c r="G47" s="34">
        <v>2</v>
      </c>
      <c r="H47" s="50">
        <v>2</v>
      </c>
      <c r="I47" s="34">
        <v>2</v>
      </c>
    </row>
    <row r="48" spans="1:9" ht="15" x14ac:dyDescent="0.15">
      <c r="A48" s="20" t="s">
        <v>33</v>
      </c>
      <c r="B48" s="33" t="s">
        <v>203</v>
      </c>
      <c r="C48" s="34">
        <v>0</v>
      </c>
      <c r="D48" s="33" t="s">
        <v>203</v>
      </c>
      <c r="E48" s="34">
        <v>0</v>
      </c>
      <c r="F48" s="50" t="s">
        <v>203</v>
      </c>
      <c r="G48" s="34">
        <v>0</v>
      </c>
      <c r="H48" s="50" t="s">
        <v>203</v>
      </c>
      <c r="I48" s="34">
        <v>0</v>
      </c>
    </row>
    <row r="49" spans="1:9" ht="15" x14ac:dyDescent="0.15">
      <c r="A49" s="20" t="s">
        <v>34</v>
      </c>
      <c r="B49" s="33">
        <v>0.5</v>
      </c>
      <c r="C49" s="34" t="s">
        <v>203</v>
      </c>
      <c r="D49" s="33">
        <v>0.5</v>
      </c>
      <c r="E49" s="34" t="s">
        <v>203</v>
      </c>
      <c r="F49" s="50">
        <v>0.5</v>
      </c>
      <c r="G49" s="34" t="s">
        <v>203</v>
      </c>
      <c r="H49" s="50">
        <v>0.5</v>
      </c>
      <c r="I49" s="34" t="s">
        <v>203</v>
      </c>
    </row>
    <row r="50" spans="1:9" ht="15" x14ac:dyDescent="0.15">
      <c r="A50" s="27" t="s">
        <v>47</v>
      </c>
      <c r="B50" s="37" t="s">
        <v>252</v>
      </c>
      <c r="C50" s="37">
        <f t="shared" ref="C50:I50" si="8">C43+C45+C47-C48</f>
        <v>-100.67642987192934</v>
      </c>
      <c r="D50" s="37" t="s">
        <v>252</v>
      </c>
      <c r="E50" s="37">
        <f t="shared" si="8"/>
        <v>-100.77642987192934</v>
      </c>
      <c r="F50" s="37" t="s">
        <v>252</v>
      </c>
      <c r="G50" s="37">
        <f t="shared" si="8"/>
        <v>-112.70566384942013</v>
      </c>
      <c r="H50" s="37" t="s">
        <v>252</v>
      </c>
      <c r="I50" s="37">
        <f t="shared" si="8"/>
        <v>-112.70566384942013</v>
      </c>
    </row>
    <row r="51" spans="1:9" ht="15" x14ac:dyDescent="0.15">
      <c r="A51" s="27" t="s">
        <v>48</v>
      </c>
      <c r="B51" s="37">
        <f>B44+B46+B47-B49</f>
        <v>-89.676429871929344</v>
      </c>
      <c r="C51" s="37" t="s">
        <v>252</v>
      </c>
      <c r="D51" s="37">
        <f t="shared" ref="D51:H51" si="9">D44+D46+D47-D49</f>
        <v>-92.376429871929332</v>
      </c>
      <c r="E51" s="37" t="s">
        <v>252</v>
      </c>
      <c r="F51" s="37">
        <f t="shared" si="9"/>
        <v>-96.660198111053987</v>
      </c>
      <c r="G51" s="37" t="s">
        <v>252</v>
      </c>
      <c r="H51" s="37">
        <f t="shared" si="9"/>
        <v>-99.260198111053981</v>
      </c>
      <c r="I51" s="37" t="s">
        <v>252</v>
      </c>
    </row>
    <row r="52" spans="1:9" ht="15" x14ac:dyDescent="0.15">
      <c r="A52" s="27" t="s">
        <v>126</v>
      </c>
      <c r="B52" s="37" t="s">
        <v>252</v>
      </c>
      <c r="C52" s="37">
        <f t="shared" ref="C52:I52" si="10">C27+C32+C33-C50</f>
        <v>166.78972939496728</v>
      </c>
      <c r="D52" s="37" t="s">
        <v>252</v>
      </c>
      <c r="E52" s="37">
        <f t="shared" si="10"/>
        <v>166.88972939496728</v>
      </c>
      <c r="F52" s="37" t="s">
        <v>252</v>
      </c>
      <c r="G52" s="37">
        <f t="shared" si="10"/>
        <v>157.75716363261921</v>
      </c>
      <c r="H52" s="37" t="s">
        <v>252</v>
      </c>
      <c r="I52" s="37">
        <f t="shared" si="10"/>
        <v>157.75716363261921</v>
      </c>
    </row>
    <row r="53" spans="1:9" ht="15" x14ac:dyDescent="0.15">
      <c r="A53" s="27" t="s">
        <v>115</v>
      </c>
      <c r="B53" s="37">
        <f t="shared" ref="B53:H53" si="11">B28+B32+B33-B51</f>
        <v>155.78972939496728</v>
      </c>
      <c r="C53" s="37" t="s">
        <v>252</v>
      </c>
      <c r="D53" s="37">
        <f t="shared" si="11"/>
        <v>158.48972939496727</v>
      </c>
      <c r="E53" s="37" t="s">
        <v>252</v>
      </c>
      <c r="F53" s="37">
        <f t="shared" si="11"/>
        <v>141.71169789425306</v>
      </c>
      <c r="G53" s="37" t="s">
        <v>252</v>
      </c>
      <c r="H53" s="37">
        <f t="shared" si="11"/>
        <v>144.31169789425303</v>
      </c>
      <c r="I53" s="37" t="s">
        <v>252</v>
      </c>
    </row>
    <row r="54" spans="1:9" x14ac:dyDescent="0.15">
      <c r="A54" s="19" t="s">
        <v>35</v>
      </c>
      <c r="B54" s="49"/>
      <c r="C54" s="49"/>
      <c r="D54" s="49"/>
      <c r="E54" s="49"/>
      <c r="F54" s="49"/>
      <c r="G54" s="49"/>
      <c r="H54" s="49"/>
      <c r="I54" s="49"/>
    </row>
    <row r="55" spans="1:9" ht="15" x14ac:dyDescent="0.15">
      <c r="A55" s="20" t="s">
        <v>36</v>
      </c>
      <c r="B55" s="50">
        <v>8</v>
      </c>
      <c r="C55" s="50">
        <v>8</v>
      </c>
      <c r="D55" s="50">
        <v>8</v>
      </c>
      <c r="E55" s="50">
        <v>8</v>
      </c>
      <c r="F55" s="50">
        <v>8</v>
      </c>
      <c r="G55" s="50">
        <v>8</v>
      </c>
      <c r="H55" s="50">
        <v>8</v>
      </c>
      <c r="I55" s="50">
        <v>8</v>
      </c>
    </row>
    <row r="56" spans="1:9" ht="30" x14ac:dyDescent="0.15">
      <c r="A56" s="20" t="s">
        <v>37</v>
      </c>
      <c r="B56" s="50" t="s">
        <v>203</v>
      </c>
      <c r="C56" s="50">
        <v>10.45</v>
      </c>
      <c r="D56" s="50" t="s">
        <v>104</v>
      </c>
      <c r="E56" s="50">
        <v>10</v>
      </c>
      <c r="F56" s="50" t="s">
        <v>203</v>
      </c>
      <c r="G56" s="50">
        <v>10.45</v>
      </c>
      <c r="H56" s="50" t="s">
        <v>103</v>
      </c>
      <c r="I56" s="50">
        <v>10</v>
      </c>
    </row>
    <row r="57" spans="1:9" ht="30" x14ac:dyDescent="0.15">
      <c r="A57" s="20" t="s">
        <v>38</v>
      </c>
      <c r="B57" s="50">
        <v>6.61</v>
      </c>
      <c r="C57" s="50" t="s">
        <v>203</v>
      </c>
      <c r="D57" s="50">
        <v>6.3</v>
      </c>
      <c r="E57" s="50" t="s">
        <v>104</v>
      </c>
      <c r="F57" s="50">
        <v>6.61</v>
      </c>
      <c r="G57" s="50" t="s">
        <v>203</v>
      </c>
      <c r="H57" s="50">
        <v>6.3</v>
      </c>
      <c r="I57" s="50" t="s">
        <v>103</v>
      </c>
    </row>
    <row r="58" spans="1:9" ht="15" x14ac:dyDescent="0.15">
      <c r="A58" s="20" t="s">
        <v>39</v>
      </c>
      <c r="B58" s="50">
        <v>0</v>
      </c>
      <c r="C58" s="50">
        <v>0</v>
      </c>
      <c r="D58" s="50">
        <v>0</v>
      </c>
      <c r="E58" s="50">
        <v>0</v>
      </c>
      <c r="F58" s="50">
        <v>0</v>
      </c>
      <c r="G58" s="50">
        <v>0</v>
      </c>
      <c r="H58" s="50">
        <v>0</v>
      </c>
      <c r="I58" s="50">
        <v>0</v>
      </c>
    </row>
    <row r="59" spans="1:9" ht="15" x14ac:dyDescent="0.15">
      <c r="A59" s="20" t="s">
        <v>40</v>
      </c>
      <c r="B59" s="33">
        <f>9</f>
        <v>9</v>
      </c>
      <c r="C59" s="33">
        <f>9</f>
        <v>9</v>
      </c>
      <c r="D59" s="35">
        <f>10.2367+0.5*10/3</f>
        <v>11.903366666666667</v>
      </c>
      <c r="E59" s="35">
        <f>10.2367+0.5*10/3</f>
        <v>11.903366666666667</v>
      </c>
      <c r="F59" s="33">
        <f>9</f>
        <v>9</v>
      </c>
      <c r="G59" s="33">
        <f>9</f>
        <v>9</v>
      </c>
      <c r="H59" s="35">
        <f>10.2367+0.5*10/3</f>
        <v>11.903366666666667</v>
      </c>
      <c r="I59" s="35">
        <f>10.2367+0.5*10/3</f>
        <v>11.903366666666667</v>
      </c>
    </row>
    <row r="60" spans="1:9" ht="15" x14ac:dyDescent="0.15">
      <c r="A60" s="20" t="s">
        <v>41</v>
      </c>
      <c r="B60" s="50">
        <v>0</v>
      </c>
      <c r="C60" s="50">
        <v>0</v>
      </c>
      <c r="D60" s="50">
        <v>0</v>
      </c>
      <c r="E60" s="50">
        <v>0</v>
      </c>
      <c r="F60" s="50">
        <v>0</v>
      </c>
      <c r="G60" s="50">
        <v>0</v>
      </c>
      <c r="H60" s="50">
        <v>0</v>
      </c>
      <c r="I60" s="50">
        <v>0</v>
      </c>
    </row>
    <row r="61" spans="1:9" ht="30" x14ac:dyDescent="0.15">
      <c r="A61" s="27" t="s">
        <v>54</v>
      </c>
      <c r="B61" s="37" t="s">
        <v>252</v>
      </c>
      <c r="C61" s="37">
        <f t="shared" ref="C61:I61" si="12">C52-C56+C58-C59+C60-C34</f>
        <v>146.33972939496729</v>
      </c>
      <c r="D61" s="37" t="s">
        <v>252</v>
      </c>
      <c r="E61" s="37">
        <f t="shared" si="12"/>
        <v>143.98636272830061</v>
      </c>
      <c r="F61" s="37" t="s">
        <v>252</v>
      </c>
      <c r="G61" s="37">
        <f t="shared" si="12"/>
        <v>135.30716363261922</v>
      </c>
      <c r="H61" s="37" t="s">
        <v>252</v>
      </c>
      <c r="I61" s="37">
        <f t="shared" si="12"/>
        <v>132.85379696595254</v>
      </c>
    </row>
    <row r="62" spans="1:9" ht="30" x14ac:dyDescent="0.15">
      <c r="A62" s="27" t="s">
        <v>49</v>
      </c>
      <c r="B62" s="37">
        <f t="shared" ref="B62:H62" si="13">B53-B57+B58-B59+B60-B34</f>
        <v>139.17972939496727</v>
      </c>
      <c r="C62" s="37" t="s">
        <v>252</v>
      </c>
      <c r="D62" s="37">
        <f t="shared" si="13"/>
        <v>139.28636272830059</v>
      </c>
      <c r="E62" s="37" t="s">
        <v>252</v>
      </c>
      <c r="F62" s="37">
        <f t="shared" si="13"/>
        <v>123.10169789425305</v>
      </c>
      <c r="G62" s="37" t="s">
        <v>252</v>
      </c>
      <c r="H62" s="37">
        <f t="shared" si="13"/>
        <v>123.10833122758635</v>
      </c>
      <c r="I62" s="37" t="s">
        <v>252</v>
      </c>
    </row>
    <row r="63" spans="1:9" x14ac:dyDescent="0.15">
      <c r="A63" s="19" t="s">
        <v>42</v>
      </c>
      <c r="B63" s="49"/>
      <c r="C63" s="49"/>
      <c r="D63" s="49"/>
      <c r="E63" s="49"/>
      <c r="F63" s="49"/>
      <c r="G63" s="49"/>
      <c r="H63" s="49"/>
      <c r="I63" s="49"/>
    </row>
    <row r="64" spans="1:9" ht="30" x14ac:dyDescent="0.15">
      <c r="A64" s="29" t="s">
        <v>127</v>
      </c>
      <c r="B64" s="34" t="s">
        <v>102</v>
      </c>
      <c r="C64" s="50">
        <f>10^(3+(C61-161.04+7.1*LOG10(20)-7.5*LOG10(5)+(24.37-3.7*(5/C$5)^2)*LOG10(C$5)-20*LOG10(C$4)+(3.2*(LOG10(11.75*C$6))^2-4.97))/(43.42-3.1*LOG10(C$5)))</f>
        <v>5943.6263858901375</v>
      </c>
      <c r="D64" s="34" t="s">
        <v>102</v>
      </c>
      <c r="E64" s="50">
        <f>10^(3+(E61-161.04+7.1*LOG10(20)-7.5*LOG10(5)+(24.37-3.7*(5/E$5)^2)*LOG10(E$5)-20*LOG10(E$4)+(3.2*(LOG10(11.75*E$6))^2-4.97))/(43.42-3.1*LOG10(E$5)))</f>
        <v>5165.7828431589714</v>
      </c>
      <c r="F64" s="34" t="s">
        <v>102</v>
      </c>
      <c r="G64" s="50">
        <f>10^(3+(G61-161.04+7.1*LOG10(20)-7.5*LOG10(5)+(24.37-3.7*(5/G$5)^2)*LOG10(G$5)-20*LOG10(G$4)+(3.2*(LOG10(11.75*G$6))^2-4.97))/(43.42-3.1*LOG10(G$5)))</f>
        <v>3079.5038779071147</v>
      </c>
      <c r="H64" s="34" t="s">
        <v>102</v>
      </c>
      <c r="I64" s="50">
        <f>10^(3+(I61-161.04+7.1*LOG10(20)-7.5*LOG10(5)+(24.37-3.7*(5/I$5)^2)*LOG10(I$5)-20*LOG10(I$4)+(3.2*(LOG10(11.75*I$6))^2-4.97))/(43.42-3.1*LOG10(I$5)))</f>
        <v>2660.583934058317</v>
      </c>
    </row>
    <row r="65" spans="1:9" ht="30" x14ac:dyDescent="0.15">
      <c r="A65" s="29" t="s">
        <v>128</v>
      </c>
      <c r="B65" s="50">
        <f>10^(3+(B62-161.04+7.1*LOG10(20)-7.5*LOG10(5)+(24.37-3.7*(5/B$5)^2)*LOG10(B$5)-20*LOG10(B$4)+(3.2*(LOG10(11.75*B$6))^2-4.97))/(43.42-3.1*LOG10(B$5)))</f>
        <v>3878.9982748477769</v>
      </c>
      <c r="C65" s="34" t="s">
        <v>102</v>
      </c>
      <c r="D65" s="50">
        <f>10^(3+(D62-161.04+7.1*LOG10(20)-7.5*LOG10(5)+(24.37-3.7*(5/D$5)^2)*LOG10(D$5)-20*LOG10(D$4)+(3.2*(LOG10(11.75*D$6))^2-4.97))/(43.42-3.1*LOG10(D$5)))</f>
        <v>3903.7295352762949</v>
      </c>
      <c r="E65" s="34" t="s">
        <v>102</v>
      </c>
      <c r="F65" s="51">
        <f>10^(3+(F62-161.04+7.1*LOG10(20)-7.5*LOG10(5)+(24.37-3.7*(5/F$5)^2)*LOG10(F$5)-20*LOG10(F$4)+(3.2*(LOG10(11.75*F$6))^2-4.97))/(43.42-3.1*LOG10(F$5)))</f>
        <v>1487.8195467394987</v>
      </c>
      <c r="G65" s="34" t="s">
        <v>102</v>
      </c>
      <c r="H65" s="50">
        <f>10^(3+(H62-161.04+7.1*LOG10(20)-7.5*LOG10(5)+(24.37-3.7*(5/H$5)^2)*LOG10(H$5)-20*LOG10(H$4)+(3.2*(LOG10(11.75*H$6))^2-4.97))/(43.42-3.1*LOG10(H$5)))</f>
        <v>1488.4078764969288</v>
      </c>
      <c r="I65" s="34" t="s">
        <v>102</v>
      </c>
    </row>
    <row r="66" spans="1:9" ht="18" x14ac:dyDescent="0.15">
      <c r="A66" s="29" t="s">
        <v>117</v>
      </c>
      <c r="B66" s="34" t="s">
        <v>65</v>
      </c>
      <c r="C66" s="34">
        <f>PI()*(C64)^2</f>
        <v>110982084.27824949</v>
      </c>
      <c r="D66" s="34" t="s">
        <v>65</v>
      </c>
      <c r="E66" s="34">
        <f>PI()*(E64)^2</f>
        <v>83834381.340162367</v>
      </c>
      <c r="F66" s="34" t="s">
        <v>65</v>
      </c>
      <c r="G66" s="34">
        <f>PI()*(G64)^2</f>
        <v>29792804.262979493</v>
      </c>
      <c r="H66" s="34" t="s">
        <v>65</v>
      </c>
      <c r="I66" s="34">
        <f>PI()*(I64)^2</f>
        <v>22238413.500239253</v>
      </c>
    </row>
    <row r="67" spans="1:9" ht="18" x14ac:dyDescent="0.15">
      <c r="A67" s="29" t="s">
        <v>118</v>
      </c>
      <c r="B67" s="34">
        <f>PI()*(B65)^2</f>
        <v>47270374.780581504</v>
      </c>
      <c r="C67" s="34" t="s">
        <v>65</v>
      </c>
      <c r="D67" s="34">
        <f>PI()*(D65)^2</f>
        <v>47875058.067751899</v>
      </c>
      <c r="E67" s="34" t="s">
        <v>65</v>
      </c>
      <c r="F67" s="34">
        <f>PI()*(F65)^2</f>
        <v>6954251.5006335713</v>
      </c>
      <c r="G67" s="34" t="s">
        <v>65</v>
      </c>
      <c r="H67" s="34">
        <f>PI()*(H65)^2</f>
        <v>6959752.439291059</v>
      </c>
      <c r="I67" s="34" t="s">
        <v>65</v>
      </c>
    </row>
    <row r="69" spans="1:9" x14ac:dyDescent="0.15">
      <c r="A69" s="48"/>
    </row>
    <row r="72" spans="1:9" ht="15" x14ac:dyDescent="0.15">
      <c r="A72" s="43" t="s">
        <v>96</v>
      </c>
      <c r="B72" s="44"/>
      <c r="C72" s="44"/>
      <c r="D72" s="44"/>
      <c r="E72" s="44"/>
    </row>
    <row r="73" spans="1:9" ht="15" x14ac:dyDescent="0.15">
      <c r="A73" s="43"/>
      <c r="B73" s="44"/>
      <c r="C73" s="44"/>
      <c r="D73" s="44"/>
      <c r="E73" s="44"/>
    </row>
    <row r="76" spans="1:9" x14ac:dyDescent="0.15">
      <c r="F76" s="39"/>
    </row>
  </sheetData>
  <mergeCells count="2">
    <mergeCell ref="B1:E1"/>
    <mergeCell ref="F1:I1"/>
  </mergeCells>
  <phoneticPr fontId="1"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zoomScale="85" zoomScaleNormal="85" workbookViewId="0">
      <pane xSplit="1" ySplit="2" topLeftCell="J60" activePane="bottomRight" state="frozen"/>
      <selection pane="topRight" activeCell="B1" sqref="B1"/>
      <selection pane="bottomLeft" activeCell="A3" sqref="A3"/>
      <selection pane="bottomRight" activeCell="N74" sqref="N74"/>
    </sheetView>
  </sheetViews>
  <sheetFormatPr defaultRowHeight="14.25" x14ac:dyDescent="0.15"/>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 min="10" max="12" width="12.25" bestFit="1" customWidth="1"/>
    <col min="13" max="13" width="12.75" bestFit="1" customWidth="1"/>
    <col min="14" max="16" width="12.25" bestFit="1" customWidth="1"/>
    <col min="17" max="17" width="12.75" bestFit="1" customWidth="1"/>
  </cols>
  <sheetData>
    <row r="1" spans="1:17" x14ac:dyDescent="0.15">
      <c r="A1" s="46" t="s">
        <v>0</v>
      </c>
      <c r="B1" s="300" t="s">
        <v>223</v>
      </c>
      <c r="C1" s="300"/>
      <c r="D1" s="300"/>
      <c r="E1" s="300"/>
      <c r="F1" s="300" t="s">
        <v>224</v>
      </c>
      <c r="G1" s="300"/>
      <c r="H1" s="300"/>
      <c r="I1" s="300"/>
      <c r="J1" s="300" t="s">
        <v>50</v>
      </c>
      <c r="K1" s="300"/>
      <c r="L1" s="300"/>
      <c r="M1" s="300"/>
      <c r="N1" s="300" t="s">
        <v>52</v>
      </c>
      <c r="O1" s="300"/>
      <c r="P1" s="300"/>
      <c r="Q1" s="300"/>
    </row>
    <row r="2" spans="1:17" ht="28.5" x14ac:dyDescent="0.15">
      <c r="A2" s="17"/>
      <c r="B2" s="31" t="s">
        <v>225</v>
      </c>
      <c r="C2" s="31" t="s">
        <v>226</v>
      </c>
      <c r="D2" s="31" t="s">
        <v>227</v>
      </c>
      <c r="E2" s="31" t="s">
        <v>228</v>
      </c>
      <c r="F2" s="31" t="s">
        <v>229</v>
      </c>
      <c r="G2" s="31" t="s">
        <v>230</v>
      </c>
      <c r="H2" s="31" t="s">
        <v>231</v>
      </c>
      <c r="I2" s="31" t="s">
        <v>232</v>
      </c>
      <c r="J2" s="134" t="s">
        <v>291</v>
      </c>
      <c r="K2" s="134" t="s">
        <v>292</v>
      </c>
      <c r="L2" s="134" t="s">
        <v>293</v>
      </c>
      <c r="M2" s="134" t="s">
        <v>294</v>
      </c>
      <c r="N2" s="134" t="s">
        <v>295</v>
      </c>
      <c r="O2" s="134" t="s">
        <v>296</v>
      </c>
      <c r="P2" s="134" t="s">
        <v>297</v>
      </c>
      <c r="Q2" s="134" t="s">
        <v>298</v>
      </c>
    </row>
    <row r="3" spans="1:17" x14ac:dyDescent="0.15">
      <c r="A3" s="19" t="s">
        <v>1</v>
      </c>
      <c r="B3" s="49"/>
      <c r="C3" s="49"/>
      <c r="D3" s="49"/>
      <c r="E3" s="49"/>
      <c r="F3" s="49"/>
      <c r="G3" s="49"/>
      <c r="H3" s="49"/>
      <c r="I3" s="49"/>
      <c r="J3" s="49"/>
      <c r="K3" s="49"/>
      <c r="L3" s="49"/>
      <c r="M3" s="49"/>
      <c r="N3" s="49"/>
      <c r="O3" s="49"/>
      <c r="P3" s="49"/>
      <c r="Q3" s="49"/>
    </row>
    <row r="4" spans="1:17" ht="15" x14ac:dyDescent="0.15">
      <c r="A4" s="20" t="s">
        <v>2</v>
      </c>
      <c r="B4" s="35">
        <v>0.7</v>
      </c>
      <c r="C4" s="50">
        <v>0.7</v>
      </c>
      <c r="D4" s="35">
        <v>0.7</v>
      </c>
      <c r="E4" s="50">
        <v>0.7</v>
      </c>
      <c r="F4" s="35">
        <v>0.7</v>
      </c>
      <c r="G4" s="50">
        <v>0.7</v>
      </c>
      <c r="H4" s="35">
        <v>0.7</v>
      </c>
      <c r="I4" s="50">
        <v>0.7</v>
      </c>
      <c r="J4" s="35">
        <v>0.7</v>
      </c>
      <c r="K4" s="50">
        <v>0.7</v>
      </c>
      <c r="L4" s="35">
        <v>0.7</v>
      </c>
      <c r="M4" s="50">
        <v>0.7</v>
      </c>
      <c r="N4" s="35">
        <v>0.7</v>
      </c>
      <c r="O4" s="50">
        <v>0.7</v>
      </c>
      <c r="P4" s="35">
        <v>0.7</v>
      </c>
      <c r="Q4" s="50">
        <v>0.7</v>
      </c>
    </row>
    <row r="5" spans="1:17" ht="15" x14ac:dyDescent="0.15">
      <c r="A5" s="20" t="s">
        <v>3</v>
      </c>
      <c r="B5" s="50">
        <v>35</v>
      </c>
      <c r="C5" s="50">
        <v>35</v>
      </c>
      <c r="D5" s="50">
        <v>35</v>
      </c>
      <c r="E5" s="50">
        <v>35</v>
      </c>
      <c r="F5" s="50">
        <v>35</v>
      </c>
      <c r="G5" s="50">
        <v>35</v>
      </c>
      <c r="H5" s="50">
        <v>35</v>
      </c>
      <c r="I5" s="50">
        <v>35</v>
      </c>
      <c r="J5" s="50">
        <v>35</v>
      </c>
      <c r="K5" s="50">
        <v>35</v>
      </c>
      <c r="L5" s="50">
        <v>35</v>
      </c>
      <c r="M5" s="50">
        <v>35</v>
      </c>
      <c r="N5" s="50">
        <v>35</v>
      </c>
      <c r="O5" s="50">
        <v>35</v>
      </c>
      <c r="P5" s="50">
        <v>35</v>
      </c>
      <c r="Q5" s="50">
        <v>35</v>
      </c>
    </row>
    <row r="6" spans="1:17" ht="15" x14ac:dyDescent="0.15">
      <c r="A6" s="20" t="s">
        <v>4</v>
      </c>
      <c r="B6" s="35">
        <v>1.5</v>
      </c>
      <c r="C6" s="50">
        <v>1.5</v>
      </c>
      <c r="D6" s="35">
        <v>1.5</v>
      </c>
      <c r="E6" s="50">
        <v>1.5</v>
      </c>
      <c r="F6" s="35">
        <v>1.5</v>
      </c>
      <c r="G6" s="50">
        <v>1.5</v>
      </c>
      <c r="H6" s="35">
        <v>1.5</v>
      </c>
      <c r="I6" s="50">
        <v>1.5</v>
      </c>
      <c r="J6" s="35">
        <v>1.5</v>
      </c>
      <c r="K6" s="50">
        <v>1.5</v>
      </c>
      <c r="L6" s="35">
        <v>1.5</v>
      </c>
      <c r="M6" s="50">
        <v>1.5</v>
      </c>
      <c r="N6" s="35">
        <v>1.5</v>
      </c>
      <c r="O6" s="50">
        <v>1.5</v>
      </c>
      <c r="P6" s="35">
        <v>1.5</v>
      </c>
      <c r="Q6" s="50">
        <v>1.5</v>
      </c>
    </row>
    <row r="7" spans="1:17" ht="31.5" x14ac:dyDescent="0.15">
      <c r="A7" s="20" t="s">
        <v>106</v>
      </c>
      <c r="B7" s="21" t="s">
        <v>203</v>
      </c>
      <c r="C7" s="47">
        <v>0.95</v>
      </c>
      <c r="D7" s="21" t="s">
        <v>203</v>
      </c>
      <c r="E7" s="47">
        <v>0.95</v>
      </c>
      <c r="F7" s="47" t="s">
        <v>203</v>
      </c>
      <c r="G7" s="22">
        <v>0.95</v>
      </c>
      <c r="H7" s="47" t="s">
        <v>203</v>
      </c>
      <c r="I7" s="22">
        <v>0.95</v>
      </c>
      <c r="J7" s="21" t="s">
        <v>65</v>
      </c>
      <c r="K7" s="47">
        <v>0.95</v>
      </c>
      <c r="L7" s="21" t="s">
        <v>65</v>
      </c>
      <c r="M7" s="47">
        <v>0.95</v>
      </c>
      <c r="N7" s="47" t="s">
        <v>279</v>
      </c>
      <c r="O7" s="22">
        <v>0.95</v>
      </c>
      <c r="P7" s="47" t="s">
        <v>279</v>
      </c>
      <c r="Q7" s="22">
        <v>0.95</v>
      </c>
    </row>
    <row r="8" spans="1:17" ht="31.5" x14ac:dyDescent="0.15">
      <c r="A8" s="20" t="s">
        <v>107</v>
      </c>
      <c r="B8" s="21">
        <v>0.9</v>
      </c>
      <c r="C8" s="47" t="s">
        <v>203</v>
      </c>
      <c r="D8" s="21">
        <v>0.9</v>
      </c>
      <c r="E8" s="47" t="s">
        <v>203</v>
      </c>
      <c r="F8" s="47">
        <v>0.9</v>
      </c>
      <c r="G8" s="22" t="s">
        <v>203</v>
      </c>
      <c r="H8" s="47">
        <v>0.9</v>
      </c>
      <c r="I8" s="22" t="s">
        <v>203</v>
      </c>
      <c r="J8" s="21">
        <v>0.9</v>
      </c>
      <c r="K8" s="47" t="s">
        <v>279</v>
      </c>
      <c r="L8" s="21">
        <v>0.9</v>
      </c>
      <c r="M8" s="47" t="s">
        <v>279</v>
      </c>
      <c r="N8" s="47">
        <v>0.9</v>
      </c>
      <c r="O8" s="22" t="s">
        <v>279</v>
      </c>
      <c r="P8" s="47">
        <v>0.9</v>
      </c>
      <c r="Q8" s="22" t="s">
        <v>279</v>
      </c>
    </row>
    <row r="9" spans="1:17" ht="15" x14ac:dyDescent="0.15">
      <c r="A9" s="20" t="s">
        <v>5</v>
      </c>
      <c r="B9" s="33" t="s">
        <v>203</v>
      </c>
      <c r="C9" s="34">
        <f>64/(0.001)</f>
        <v>64000</v>
      </c>
      <c r="D9" s="33" t="s">
        <v>203</v>
      </c>
      <c r="E9" s="34">
        <f>64/(0.001)</f>
        <v>64000</v>
      </c>
      <c r="F9" s="50" t="s">
        <v>203</v>
      </c>
      <c r="G9" s="34">
        <f>2/(0.5*0.001)</f>
        <v>4000</v>
      </c>
      <c r="H9" s="50" t="s">
        <v>203</v>
      </c>
      <c r="I9" s="34">
        <f>2/(0.5*0.001)</f>
        <v>4000</v>
      </c>
      <c r="J9" s="33" t="s">
        <v>280</v>
      </c>
      <c r="K9" s="34">
        <f>64/(0.001)</f>
        <v>64000</v>
      </c>
      <c r="L9" s="33" t="s">
        <v>279</v>
      </c>
      <c r="M9" s="34">
        <f>64/(0.001)</f>
        <v>64000</v>
      </c>
      <c r="N9" s="50" t="s">
        <v>280</v>
      </c>
      <c r="O9" s="34">
        <f>2/(0.5*0.001)</f>
        <v>4000</v>
      </c>
      <c r="P9" s="50" t="s">
        <v>280</v>
      </c>
      <c r="Q9" s="34">
        <f>2/(0.5*0.001)</f>
        <v>4000</v>
      </c>
    </row>
    <row r="10" spans="1:17" ht="15" x14ac:dyDescent="0.15">
      <c r="A10" s="20" t="s">
        <v>6</v>
      </c>
      <c r="B10" s="33">
        <f>2248233*3</f>
        <v>6744699</v>
      </c>
      <c r="C10" s="50" t="s">
        <v>203</v>
      </c>
      <c r="D10" s="33">
        <f>2248233*3</f>
        <v>6744699</v>
      </c>
      <c r="E10" s="50" t="s">
        <v>203</v>
      </c>
      <c r="F10" s="50">
        <f>74880*3</f>
        <v>224640</v>
      </c>
      <c r="G10" s="34" t="s">
        <v>203</v>
      </c>
      <c r="H10" s="50">
        <f>74880*3</f>
        <v>224640</v>
      </c>
      <c r="I10" s="34" t="s">
        <v>203</v>
      </c>
      <c r="J10" s="33">
        <f>2248233*3</f>
        <v>6744699</v>
      </c>
      <c r="K10" s="50" t="s">
        <v>65</v>
      </c>
      <c r="L10" s="33">
        <f>2248233*3</f>
        <v>6744699</v>
      </c>
      <c r="M10" s="50" t="s">
        <v>280</v>
      </c>
      <c r="N10" s="50">
        <f>74880*3</f>
        <v>224640</v>
      </c>
      <c r="O10" s="34" t="s">
        <v>279</v>
      </c>
      <c r="P10" s="50">
        <f>74880*3</f>
        <v>224640</v>
      </c>
      <c r="Q10" s="34" t="s">
        <v>280</v>
      </c>
    </row>
    <row r="11" spans="1:17" ht="15" x14ac:dyDescent="0.15">
      <c r="A11" s="20" t="s">
        <v>7</v>
      </c>
      <c r="B11" s="21" t="s">
        <v>203</v>
      </c>
      <c r="C11" s="47">
        <v>0.01</v>
      </c>
      <c r="D11" s="21" t="s">
        <v>203</v>
      </c>
      <c r="E11" s="47">
        <v>0.01</v>
      </c>
      <c r="F11" s="47" t="s">
        <v>203</v>
      </c>
      <c r="G11" s="22">
        <v>0.01</v>
      </c>
      <c r="H11" s="47" t="s">
        <v>203</v>
      </c>
      <c r="I11" s="22">
        <v>0.01</v>
      </c>
      <c r="J11" s="21" t="s">
        <v>280</v>
      </c>
      <c r="K11" s="47">
        <v>0.01</v>
      </c>
      <c r="L11" s="21" t="s">
        <v>280</v>
      </c>
      <c r="M11" s="47">
        <v>0.01</v>
      </c>
      <c r="N11" s="47" t="s">
        <v>279</v>
      </c>
      <c r="O11" s="22">
        <v>0.01</v>
      </c>
      <c r="P11" s="47" t="s">
        <v>280</v>
      </c>
      <c r="Q11" s="22">
        <v>0.01</v>
      </c>
    </row>
    <row r="12" spans="1:17" ht="15" x14ac:dyDescent="0.15">
      <c r="A12" s="20" t="s">
        <v>8</v>
      </c>
      <c r="B12" s="21">
        <v>0.1</v>
      </c>
      <c r="C12" s="47" t="s">
        <v>203</v>
      </c>
      <c r="D12" s="21">
        <v>0.1</v>
      </c>
      <c r="E12" s="47" t="s">
        <v>203</v>
      </c>
      <c r="F12" s="47">
        <v>0.1</v>
      </c>
      <c r="G12" s="22" t="s">
        <v>203</v>
      </c>
      <c r="H12" s="47">
        <v>0.1</v>
      </c>
      <c r="I12" s="22" t="s">
        <v>203</v>
      </c>
      <c r="J12" s="21">
        <v>0.1</v>
      </c>
      <c r="K12" s="47" t="s">
        <v>280</v>
      </c>
      <c r="L12" s="21">
        <v>0.1</v>
      </c>
      <c r="M12" s="47" t="s">
        <v>280</v>
      </c>
      <c r="N12" s="47">
        <v>0.1</v>
      </c>
      <c r="O12" s="22" t="s">
        <v>280</v>
      </c>
      <c r="P12" s="47">
        <v>0.1</v>
      </c>
      <c r="Q12" s="22" t="s">
        <v>65</v>
      </c>
    </row>
    <row r="13" spans="1:17" ht="16.5" x14ac:dyDescent="0.15">
      <c r="A13" s="20" t="s">
        <v>108</v>
      </c>
      <c r="B13" s="33">
        <f>B10/(B42*(4+2*11/14+1/14)/10)</f>
        <v>0.65101476793248958</v>
      </c>
      <c r="C13" s="50" t="s">
        <v>203</v>
      </c>
      <c r="D13" s="33">
        <f>D10/(D42*(4+2*11/14+1/14)/10)</f>
        <v>0.65101476793248958</v>
      </c>
      <c r="E13" s="50" t="s">
        <v>203</v>
      </c>
      <c r="F13" s="33">
        <f>F10/(F42*(4+2*2/14+1/14)/10)</f>
        <v>0.35803278688524592</v>
      </c>
      <c r="G13" s="34" t="s">
        <v>203</v>
      </c>
      <c r="H13" s="33">
        <f>H10/(H42*(4+2*2/14+1/14)/10)</f>
        <v>0.35803278688524592</v>
      </c>
      <c r="I13" s="34" t="s">
        <v>203</v>
      </c>
      <c r="J13" s="33">
        <f>J10/(J42*(4+2*11/14+1/14)/10)</f>
        <v>0.65101476793248958</v>
      </c>
      <c r="K13" s="50" t="s">
        <v>280</v>
      </c>
      <c r="L13" s="33">
        <f>L10/(L42*(4+2*11/14+1/14)/10)</f>
        <v>0.65101476793248958</v>
      </c>
      <c r="M13" s="50" t="s">
        <v>280</v>
      </c>
      <c r="N13" s="33">
        <f>N10/(N42*(4+2*2/14+1/14)/10)</f>
        <v>0.35803278688524592</v>
      </c>
      <c r="O13" s="34" t="s">
        <v>280</v>
      </c>
      <c r="P13" s="33">
        <f>P10/(P42*(4+2*2/14+1/14)/10)</f>
        <v>0.35803278688524592</v>
      </c>
      <c r="Q13" s="34" t="s">
        <v>279</v>
      </c>
    </row>
    <row r="14" spans="1:17" ht="16.5" x14ac:dyDescent="0.15">
      <c r="A14" s="20" t="s">
        <v>109</v>
      </c>
      <c r="B14" s="50" t="s">
        <v>204</v>
      </c>
      <c r="C14" s="50" t="s">
        <v>204</v>
      </c>
      <c r="D14" s="50" t="s">
        <v>205</v>
      </c>
      <c r="E14" s="50" t="s">
        <v>205</v>
      </c>
      <c r="F14" s="50" t="s">
        <v>204</v>
      </c>
      <c r="G14" s="50" t="s">
        <v>204</v>
      </c>
      <c r="H14" s="50" t="s">
        <v>205</v>
      </c>
      <c r="I14" s="50" t="s">
        <v>205</v>
      </c>
      <c r="J14" s="50" t="s">
        <v>289</v>
      </c>
      <c r="K14" s="50" t="s">
        <v>289</v>
      </c>
      <c r="L14" s="50" t="s">
        <v>290</v>
      </c>
      <c r="M14" s="50" t="s">
        <v>290</v>
      </c>
      <c r="N14" s="50" t="s">
        <v>289</v>
      </c>
      <c r="O14" s="50" t="s">
        <v>289</v>
      </c>
      <c r="P14" s="50" t="s">
        <v>290</v>
      </c>
      <c r="Q14" s="50" t="s">
        <v>290</v>
      </c>
    </row>
    <row r="15" spans="1:17" ht="15" x14ac:dyDescent="0.15">
      <c r="A15" s="20" t="s">
        <v>233</v>
      </c>
      <c r="B15" s="33">
        <v>120</v>
      </c>
      <c r="C15" s="34">
        <v>120</v>
      </c>
      <c r="D15" s="33">
        <v>3</v>
      </c>
      <c r="E15" s="34">
        <v>3</v>
      </c>
      <c r="F15" s="33">
        <v>120</v>
      </c>
      <c r="G15" s="34">
        <v>120</v>
      </c>
      <c r="H15" s="34">
        <v>3</v>
      </c>
      <c r="I15" s="34">
        <v>3</v>
      </c>
      <c r="J15" s="33">
        <v>120</v>
      </c>
      <c r="K15" s="34">
        <v>120</v>
      </c>
      <c r="L15" s="33">
        <v>3</v>
      </c>
      <c r="M15" s="34">
        <v>3</v>
      </c>
      <c r="N15" s="33">
        <v>120</v>
      </c>
      <c r="O15" s="34">
        <v>120</v>
      </c>
      <c r="P15" s="34">
        <v>3</v>
      </c>
      <c r="Q15" s="34">
        <v>3</v>
      </c>
    </row>
    <row r="16" spans="1:17" ht="15" x14ac:dyDescent="0.15">
      <c r="A16" s="20" t="s">
        <v>9</v>
      </c>
      <c r="B16" s="33">
        <v>3</v>
      </c>
      <c r="C16" s="50">
        <v>3</v>
      </c>
      <c r="D16" s="33">
        <v>3</v>
      </c>
      <c r="E16" s="50">
        <v>3</v>
      </c>
      <c r="F16" s="50">
        <v>3</v>
      </c>
      <c r="G16" s="34">
        <v>3</v>
      </c>
      <c r="H16" s="50">
        <v>3</v>
      </c>
      <c r="I16" s="34">
        <v>3</v>
      </c>
      <c r="J16" s="33">
        <v>3</v>
      </c>
      <c r="K16" s="50">
        <v>3</v>
      </c>
      <c r="L16" s="33">
        <v>3</v>
      </c>
      <c r="M16" s="50">
        <v>3</v>
      </c>
      <c r="N16" s="50">
        <v>3</v>
      </c>
      <c r="O16" s="34">
        <v>3</v>
      </c>
      <c r="P16" s="50">
        <v>3</v>
      </c>
      <c r="Q16" s="34">
        <v>3</v>
      </c>
    </row>
    <row r="17" spans="1:17" x14ac:dyDescent="0.15">
      <c r="A17" s="19" t="s">
        <v>10</v>
      </c>
      <c r="B17" s="49"/>
      <c r="C17" s="49"/>
      <c r="D17" s="49"/>
      <c r="E17" s="49"/>
      <c r="F17" s="49"/>
      <c r="G17" s="49"/>
      <c r="H17" s="49"/>
      <c r="I17" s="49"/>
      <c r="J17" s="49"/>
      <c r="K17" s="49"/>
      <c r="L17" s="49"/>
      <c r="M17" s="49"/>
      <c r="N17" s="49"/>
      <c r="O17" s="49"/>
      <c r="P17" s="49"/>
      <c r="Q17" s="49"/>
    </row>
    <row r="18" spans="1:17" ht="30" x14ac:dyDescent="0.15">
      <c r="A18" s="20" t="s">
        <v>234</v>
      </c>
      <c r="B18" s="33">
        <v>64</v>
      </c>
      <c r="C18" s="50">
        <v>64</v>
      </c>
      <c r="D18" s="33">
        <v>64</v>
      </c>
      <c r="E18" s="50">
        <v>64</v>
      </c>
      <c r="F18" s="34">
        <v>1</v>
      </c>
      <c r="G18" s="50">
        <v>1</v>
      </c>
      <c r="H18" s="34">
        <v>1</v>
      </c>
      <c r="I18" s="50">
        <v>1</v>
      </c>
      <c r="J18" s="33">
        <v>64</v>
      </c>
      <c r="K18" s="50">
        <v>64</v>
      </c>
      <c r="L18" s="33">
        <v>64</v>
      </c>
      <c r="M18" s="50">
        <v>64</v>
      </c>
      <c r="N18" s="34">
        <v>1</v>
      </c>
      <c r="O18" s="50">
        <v>1</v>
      </c>
      <c r="P18" s="34">
        <v>1</v>
      </c>
      <c r="Q18" s="50">
        <v>1</v>
      </c>
    </row>
    <row r="19" spans="1:17" ht="15" x14ac:dyDescent="0.15">
      <c r="A19" s="20" t="s">
        <v>160</v>
      </c>
      <c r="B19" s="33">
        <v>2</v>
      </c>
      <c r="C19" s="50">
        <v>2</v>
      </c>
      <c r="D19" s="33">
        <v>2</v>
      </c>
      <c r="E19" s="50">
        <v>2</v>
      </c>
      <c r="F19" s="34">
        <v>1</v>
      </c>
      <c r="G19" s="50">
        <v>1</v>
      </c>
      <c r="H19" s="34">
        <v>1</v>
      </c>
      <c r="I19" s="50">
        <v>1</v>
      </c>
      <c r="J19" s="33">
        <v>2</v>
      </c>
      <c r="K19" s="50">
        <v>2</v>
      </c>
      <c r="L19" s="33">
        <v>2</v>
      </c>
      <c r="M19" s="50">
        <v>2</v>
      </c>
      <c r="N19" s="34">
        <v>1</v>
      </c>
      <c r="O19" s="50">
        <v>1</v>
      </c>
      <c r="P19" s="34">
        <v>1</v>
      </c>
      <c r="Q19" s="50">
        <v>1</v>
      </c>
    </row>
    <row r="20" spans="1:17" ht="15" x14ac:dyDescent="0.15">
      <c r="A20" s="20" t="s">
        <v>11</v>
      </c>
      <c r="B20" s="33">
        <v>31</v>
      </c>
      <c r="C20" s="50">
        <v>31</v>
      </c>
      <c r="D20" s="33">
        <v>31</v>
      </c>
      <c r="E20" s="50">
        <v>31</v>
      </c>
      <c r="F20" s="34">
        <v>23</v>
      </c>
      <c r="G20" s="50">
        <v>23</v>
      </c>
      <c r="H20" s="34">
        <v>23</v>
      </c>
      <c r="I20" s="50">
        <v>23</v>
      </c>
      <c r="J20" s="33">
        <v>31</v>
      </c>
      <c r="K20" s="50">
        <v>31</v>
      </c>
      <c r="L20" s="33">
        <v>31</v>
      </c>
      <c r="M20" s="50">
        <v>31</v>
      </c>
      <c r="N20" s="34">
        <v>23</v>
      </c>
      <c r="O20" s="50">
        <v>23</v>
      </c>
      <c r="P20" s="34">
        <v>23</v>
      </c>
      <c r="Q20" s="50">
        <v>23</v>
      </c>
    </row>
    <row r="21" spans="1:17" ht="30" x14ac:dyDescent="0.15">
      <c r="A21" s="41" t="s">
        <v>235</v>
      </c>
      <c r="B21" s="38">
        <f t="shared" ref="B21:Q21" si="0">B20+10*LOG10(B18)</f>
        <v>49.061799739838875</v>
      </c>
      <c r="C21" s="38">
        <f t="shared" si="0"/>
        <v>49.061799739838875</v>
      </c>
      <c r="D21" s="38">
        <f t="shared" si="0"/>
        <v>49.061799739838875</v>
      </c>
      <c r="E21" s="38">
        <f t="shared" si="0"/>
        <v>49.061799739838875</v>
      </c>
      <c r="F21" s="38">
        <f t="shared" si="0"/>
        <v>23</v>
      </c>
      <c r="G21" s="38">
        <f t="shared" si="0"/>
        <v>23</v>
      </c>
      <c r="H21" s="38">
        <f t="shared" si="0"/>
        <v>23</v>
      </c>
      <c r="I21" s="38">
        <f t="shared" si="0"/>
        <v>23</v>
      </c>
      <c r="J21" s="38">
        <f t="shared" si="0"/>
        <v>49.061799739838875</v>
      </c>
      <c r="K21" s="38">
        <f t="shared" si="0"/>
        <v>49.061799739838875</v>
      </c>
      <c r="L21" s="38">
        <f t="shared" si="0"/>
        <v>49.061799739838875</v>
      </c>
      <c r="M21" s="38">
        <f t="shared" si="0"/>
        <v>49.061799739838875</v>
      </c>
      <c r="N21" s="38">
        <f t="shared" si="0"/>
        <v>23</v>
      </c>
      <c r="O21" s="38">
        <f t="shared" si="0"/>
        <v>23</v>
      </c>
      <c r="P21" s="38">
        <f t="shared" si="0"/>
        <v>23</v>
      </c>
      <c r="Q21" s="38">
        <f t="shared" si="0"/>
        <v>23</v>
      </c>
    </row>
    <row r="22" spans="1:17" ht="15" x14ac:dyDescent="0.15">
      <c r="A22" s="20" t="s">
        <v>12</v>
      </c>
      <c r="B22" s="33">
        <v>8</v>
      </c>
      <c r="C22" s="50">
        <v>8</v>
      </c>
      <c r="D22" s="33">
        <v>8</v>
      </c>
      <c r="E22" s="50">
        <v>8</v>
      </c>
      <c r="F22" s="34">
        <v>0</v>
      </c>
      <c r="G22" s="50">
        <v>0</v>
      </c>
      <c r="H22" s="34">
        <v>0</v>
      </c>
      <c r="I22" s="50">
        <v>0</v>
      </c>
      <c r="J22" s="33">
        <v>8</v>
      </c>
      <c r="K22" s="50">
        <v>8</v>
      </c>
      <c r="L22" s="33">
        <v>8</v>
      </c>
      <c r="M22" s="50">
        <v>8</v>
      </c>
      <c r="N22" s="34">
        <v>0</v>
      </c>
      <c r="O22" s="50">
        <v>0</v>
      </c>
      <c r="P22" s="34">
        <v>0</v>
      </c>
      <c r="Q22" s="50">
        <v>0</v>
      </c>
    </row>
    <row r="23" spans="1:17" ht="30" x14ac:dyDescent="0.15">
      <c r="A23" s="42" t="s">
        <v>13</v>
      </c>
      <c r="B23" s="38">
        <f t="shared" ref="B23:Q23" si="1">IF(B18&gt;=2, 10*LOG10(B18/2), 0)</f>
        <v>15.051499783199061</v>
      </c>
      <c r="C23" s="38">
        <f t="shared" si="1"/>
        <v>15.051499783199061</v>
      </c>
      <c r="D23" s="38">
        <f t="shared" si="1"/>
        <v>15.051499783199061</v>
      </c>
      <c r="E23" s="38">
        <f t="shared" si="1"/>
        <v>15.051499783199061</v>
      </c>
      <c r="F23" s="38">
        <f t="shared" si="1"/>
        <v>0</v>
      </c>
      <c r="G23" s="38">
        <f t="shared" si="1"/>
        <v>0</v>
      </c>
      <c r="H23" s="38">
        <f t="shared" si="1"/>
        <v>0</v>
      </c>
      <c r="I23" s="38">
        <f t="shared" si="1"/>
        <v>0</v>
      </c>
      <c r="J23" s="38">
        <f t="shared" si="1"/>
        <v>15.051499783199061</v>
      </c>
      <c r="K23" s="38">
        <f t="shared" si="1"/>
        <v>15.051499783199061</v>
      </c>
      <c r="L23" s="38">
        <f t="shared" si="1"/>
        <v>15.051499783199061</v>
      </c>
      <c r="M23" s="38">
        <f t="shared" si="1"/>
        <v>15.051499783199061</v>
      </c>
      <c r="N23" s="38">
        <f t="shared" si="1"/>
        <v>0</v>
      </c>
      <c r="O23" s="38">
        <f t="shared" si="1"/>
        <v>0</v>
      </c>
      <c r="P23" s="38">
        <f t="shared" si="1"/>
        <v>0</v>
      </c>
      <c r="Q23" s="38">
        <f t="shared" si="1"/>
        <v>0</v>
      </c>
    </row>
    <row r="24" spans="1:17" ht="15" x14ac:dyDescent="0.15">
      <c r="A24" s="20" t="s">
        <v>14</v>
      </c>
      <c r="B24" s="33">
        <v>0</v>
      </c>
      <c r="C24" s="34">
        <v>0</v>
      </c>
      <c r="D24" s="33">
        <v>0</v>
      </c>
      <c r="E24" s="34">
        <v>0</v>
      </c>
      <c r="F24" s="34">
        <v>0</v>
      </c>
      <c r="G24" s="34">
        <v>0</v>
      </c>
      <c r="H24" s="34">
        <v>0</v>
      </c>
      <c r="I24" s="34">
        <v>0</v>
      </c>
      <c r="J24" s="33">
        <v>0</v>
      </c>
      <c r="K24" s="34">
        <v>0</v>
      </c>
      <c r="L24" s="33">
        <v>0</v>
      </c>
      <c r="M24" s="34">
        <v>0</v>
      </c>
      <c r="N24" s="34">
        <v>0</v>
      </c>
      <c r="O24" s="34">
        <v>0</v>
      </c>
      <c r="P24" s="34">
        <v>0</v>
      </c>
      <c r="Q24" s="34">
        <v>0</v>
      </c>
    </row>
    <row r="25" spans="1:17" ht="15" x14ac:dyDescent="0.15">
      <c r="A25" s="20" t="s">
        <v>15</v>
      </c>
      <c r="B25" s="33">
        <v>0</v>
      </c>
      <c r="C25" s="34">
        <v>0</v>
      </c>
      <c r="D25" s="33">
        <v>0</v>
      </c>
      <c r="E25" s="34">
        <v>0</v>
      </c>
      <c r="F25" s="34">
        <v>0</v>
      </c>
      <c r="G25" s="34">
        <v>0</v>
      </c>
      <c r="H25" s="34">
        <v>0</v>
      </c>
      <c r="I25" s="34">
        <v>0</v>
      </c>
      <c r="J25" s="33">
        <v>0</v>
      </c>
      <c r="K25" s="34">
        <v>0</v>
      </c>
      <c r="L25" s="33">
        <v>0</v>
      </c>
      <c r="M25" s="34">
        <v>0</v>
      </c>
      <c r="N25" s="34">
        <v>0</v>
      </c>
      <c r="O25" s="34">
        <v>0</v>
      </c>
      <c r="P25" s="34">
        <v>0</v>
      </c>
      <c r="Q25" s="34">
        <v>0</v>
      </c>
    </row>
    <row r="26" spans="1:17" ht="30" x14ac:dyDescent="0.15">
      <c r="A26" s="20" t="s">
        <v>16</v>
      </c>
      <c r="B26" s="33">
        <v>3</v>
      </c>
      <c r="C26" s="33">
        <v>3</v>
      </c>
      <c r="D26" s="33">
        <v>3</v>
      </c>
      <c r="E26" s="33">
        <v>3</v>
      </c>
      <c r="F26" s="33">
        <v>1</v>
      </c>
      <c r="G26" s="33">
        <v>1</v>
      </c>
      <c r="H26" s="33">
        <v>1</v>
      </c>
      <c r="I26" s="33">
        <v>1</v>
      </c>
      <c r="J26" s="33">
        <v>3</v>
      </c>
      <c r="K26" s="33">
        <v>3</v>
      </c>
      <c r="L26" s="33">
        <v>3</v>
      </c>
      <c r="M26" s="33">
        <v>3</v>
      </c>
      <c r="N26" s="33">
        <v>1</v>
      </c>
      <c r="O26" s="33">
        <v>1</v>
      </c>
      <c r="P26" s="33">
        <v>1</v>
      </c>
      <c r="Q26" s="33">
        <v>1</v>
      </c>
    </row>
    <row r="27" spans="1:17" ht="15" x14ac:dyDescent="0.15">
      <c r="A27" s="25" t="s">
        <v>17</v>
      </c>
      <c r="B27" s="37">
        <f t="shared" ref="B27:Q27" si="2">B21+B22+B23+B24-B26</f>
        <v>69.113299523037938</v>
      </c>
      <c r="C27" s="37">
        <f t="shared" si="2"/>
        <v>69.113299523037938</v>
      </c>
      <c r="D27" s="37">
        <f t="shared" si="2"/>
        <v>69.113299523037938</v>
      </c>
      <c r="E27" s="37">
        <f t="shared" si="2"/>
        <v>69.113299523037938</v>
      </c>
      <c r="F27" s="37">
        <f t="shared" si="2"/>
        <v>22</v>
      </c>
      <c r="G27" s="37">
        <f t="shared" si="2"/>
        <v>22</v>
      </c>
      <c r="H27" s="37">
        <f t="shared" si="2"/>
        <v>22</v>
      </c>
      <c r="I27" s="37">
        <f t="shared" si="2"/>
        <v>22</v>
      </c>
      <c r="J27" s="37">
        <f t="shared" si="2"/>
        <v>69.113299523037938</v>
      </c>
      <c r="K27" s="37">
        <f t="shared" si="2"/>
        <v>69.113299523037938</v>
      </c>
      <c r="L27" s="37">
        <f t="shared" si="2"/>
        <v>69.113299523037938</v>
      </c>
      <c r="M27" s="37">
        <f t="shared" si="2"/>
        <v>69.113299523037938</v>
      </c>
      <c r="N27" s="37">
        <f t="shared" si="2"/>
        <v>22</v>
      </c>
      <c r="O27" s="37">
        <f t="shared" si="2"/>
        <v>22</v>
      </c>
      <c r="P27" s="37">
        <f t="shared" si="2"/>
        <v>22</v>
      </c>
      <c r="Q27" s="37">
        <f t="shared" si="2"/>
        <v>22</v>
      </c>
    </row>
    <row r="28" spans="1:17" ht="15" x14ac:dyDescent="0.15">
      <c r="A28" s="25" t="s">
        <v>18</v>
      </c>
      <c r="B28" s="37">
        <f t="shared" ref="B28:Q28" si="3">B21+B22+B23-B25-B26</f>
        <v>69.113299523037938</v>
      </c>
      <c r="C28" s="37">
        <f t="shared" si="3"/>
        <v>69.113299523037938</v>
      </c>
      <c r="D28" s="37">
        <f t="shared" si="3"/>
        <v>69.113299523037938</v>
      </c>
      <c r="E28" s="37">
        <f t="shared" si="3"/>
        <v>69.113299523037938</v>
      </c>
      <c r="F28" s="37">
        <f t="shared" si="3"/>
        <v>22</v>
      </c>
      <c r="G28" s="37">
        <f t="shared" si="3"/>
        <v>22</v>
      </c>
      <c r="H28" s="37">
        <f t="shared" si="3"/>
        <v>22</v>
      </c>
      <c r="I28" s="37">
        <f t="shared" si="3"/>
        <v>22</v>
      </c>
      <c r="J28" s="37">
        <f t="shared" si="3"/>
        <v>69.113299523037938</v>
      </c>
      <c r="K28" s="37">
        <f t="shared" si="3"/>
        <v>69.113299523037938</v>
      </c>
      <c r="L28" s="37">
        <f t="shared" si="3"/>
        <v>69.113299523037938</v>
      </c>
      <c r="M28" s="37">
        <f t="shared" si="3"/>
        <v>69.113299523037938</v>
      </c>
      <c r="N28" s="37">
        <f t="shared" si="3"/>
        <v>22</v>
      </c>
      <c r="O28" s="37">
        <f t="shared" si="3"/>
        <v>22</v>
      </c>
      <c r="P28" s="37">
        <f t="shared" si="3"/>
        <v>22</v>
      </c>
      <c r="Q28" s="37">
        <f t="shared" si="3"/>
        <v>22</v>
      </c>
    </row>
    <row r="29" spans="1:17" x14ac:dyDescent="0.15">
      <c r="A29" s="19" t="s">
        <v>19</v>
      </c>
      <c r="B29" s="49"/>
      <c r="C29" s="49"/>
      <c r="D29" s="49"/>
      <c r="E29" s="49"/>
      <c r="F29" s="49"/>
      <c r="G29" s="49"/>
      <c r="H29" s="49"/>
      <c r="I29" s="49"/>
      <c r="J29" s="49"/>
      <c r="K29" s="49"/>
      <c r="L29" s="49"/>
      <c r="M29" s="49"/>
      <c r="N29" s="49"/>
      <c r="O29" s="49"/>
      <c r="P29" s="49"/>
      <c r="Q29" s="49"/>
    </row>
    <row r="30" spans="1:17" ht="30" x14ac:dyDescent="0.15">
      <c r="A30" s="20" t="s">
        <v>236</v>
      </c>
      <c r="B30" s="33">
        <v>2</v>
      </c>
      <c r="C30" s="50">
        <v>2</v>
      </c>
      <c r="D30" s="33">
        <v>2</v>
      </c>
      <c r="E30" s="50">
        <v>2</v>
      </c>
      <c r="F30" s="50">
        <v>64</v>
      </c>
      <c r="G30" s="50">
        <v>64</v>
      </c>
      <c r="H30" s="50">
        <v>64</v>
      </c>
      <c r="I30" s="50">
        <v>64</v>
      </c>
      <c r="J30" s="33">
        <v>2</v>
      </c>
      <c r="K30" s="50">
        <v>2</v>
      </c>
      <c r="L30" s="33">
        <v>2</v>
      </c>
      <c r="M30" s="50">
        <v>2</v>
      </c>
      <c r="N30" s="50">
        <v>64</v>
      </c>
      <c r="O30" s="50">
        <v>64</v>
      </c>
      <c r="P30" s="50">
        <v>64</v>
      </c>
      <c r="Q30" s="50">
        <v>64</v>
      </c>
    </row>
    <row r="31" spans="1:17" ht="15" x14ac:dyDescent="0.15">
      <c r="A31" s="20" t="s">
        <v>246</v>
      </c>
      <c r="B31" s="33">
        <v>2</v>
      </c>
      <c r="C31" s="50">
        <v>2</v>
      </c>
      <c r="D31" s="33">
        <v>2</v>
      </c>
      <c r="E31" s="50">
        <v>2</v>
      </c>
      <c r="F31" s="50">
        <v>2</v>
      </c>
      <c r="G31" s="50">
        <v>2</v>
      </c>
      <c r="H31" s="50">
        <v>2</v>
      </c>
      <c r="I31" s="50">
        <v>2</v>
      </c>
      <c r="J31" s="33">
        <v>2</v>
      </c>
      <c r="K31" s="50">
        <v>2</v>
      </c>
      <c r="L31" s="33">
        <v>2</v>
      </c>
      <c r="M31" s="50">
        <v>2</v>
      </c>
      <c r="N31" s="50">
        <v>2</v>
      </c>
      <c r="O31" s="50">
        <v>2</v>
      </c>
      <c r="P31" s="50">
        <v>2</v>
      </c>
      <c r="Q31" s="50">
        <v>2</v>
      </c>
    </row>
    <row r="32" spans="1:17" ht="15" x14ac:dyDescent="0.15">
      <c r="A32" s="20" t="s">
        <v>20</v>
      </c>
      <c r="B32" s="33">
        <v>0</v>
      </c>
      <c r="C32" s="50">
        <v>0</v>
      </c>
      <c r="D32" s="33">
        <v>0</v>
      </c>
      <c r="E32" s="50">
        <v>0</v>
      </c>
      <c r="F32" s="50">
        <v>8</v>
      </c>
      <c r="G32" s="50">
        <v>8</v>
      </c>
      <c r="H32" s="50">
        <v>8</v>
      </c>
      <c r="I32" s="50">
        <v>8</v>
      </c>
      <c r="J32" s="33">
        <v>0</v>
      </c>
      <c r="K32" s="50">
        <v>0</v>
      </c>
      <c r="L32" s="33">
        <v>0</v>
      </c>
      <c r="M32" s="50">
        <v>0</v>
      </c>
      <c r="N32" s="50">
        <v>8</v>
      </c>
      <c r="O32" s="50">
        <v>8</v>
      </c>
      <c r="P32" s="50">
        <v>8</v>
      </c>
      <c r="Q32" s="50">
        <v>8</v>
      </c>
    </row>
    <row r="33" spans="1:17" ht="28.5" x14ac:dyDescent="0.15">
      <c r="A33" s="26" t="s">
        <v>237</v>
      </c>
      <c r="B33" s="38">
        <f t="shared" ref="B33:Q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c r="J33" s="38">
        <f t="shared" si="4"/>
        <v>0</v>
      </c>
      <c r="K33" s="38">
        <f t="shared" si="4"/>
        <v>0</v>
      </c>
      <c r="L33" s="38">
        <f t="shared" si="4"/>
        <v>0</v>
      </c>
      <c r="M33" s="38">
        <f t="shared" si="4"/>
        <v>0</v>
      </c>
      <c r="N33" s="38">
        <f t="shared" si="4"/>
        <v>15.051499783199061</v>
      </c>
      <c r="O33" s="38">
        <f t="shared" si="4"/>
        <v>15.051499783199061</v>
      </c>
      <c r="P33" s="38">
        <f t="shared" si="4"/>
        <v>15.051499783199061</v>
      </c>
      <c r="Q33" s="38">
        <f t="shared" si="4"/>
        <v>15.051499783199061</v>
      </c>
    </row>
    <row r="34" spans="1:17" ht="30" x14ac:dyDescent="0.15">
      <c r="A34" s="20" t="s">
        <v>21</v>
      </c>
      <c r="B34" s="33">
        <v>1</v>
      </c>
      <c r="C34" s="35">
        <v>1</v>
      </c>
      <c r="D34" s="33">
        <v>1</v>
      </c>
      <c r="E34" s="35">
        <v>1</v>
      </c>
      <c r="F34" s="33">
        <v>3</v>
      </c>
      <c r="G34" s="33">
        <v>3</v>
      </c>
      <c r="H34" s="33">
        <v>3</v>
      </c>
      <c r="I34" s="33">
        <v>3</v>
      </c>
      <c r="J34" s="33">
        <v>1</v>
      </c>
      <c r="K34" s="35">
        <v>1</v>
      </c>
      <c r="L34" s="33">
        <v>1</v>
      </c>
      <c r="M34" s="35">
        <v>1</v>
      </c>
      <c r="N34" s="33">
        <v>3</v>
      </c>
      <c r="O34" s="33">
        <v>3</v>
      </c>
      <c r="P34" s="33">
        <v>3</v>
      </c>
      <c r="Q34" s="33">
        <v>3</v>
      </c>
    </row>
    <row r="35" spans="1:17" ht="15" x14ac:dyDescent="0.15">
      <c r="A35" s="20" t="s">
        <v>22</v>
      </c>
      <c r="B35" s="34">
        <v>7</v>
      </c>
      <c r="C35" s="34">
        <v>7</v>
      </c>
      <c r="D35" s="34">
        <v>7</v>
      </c>
      <c r="E35" s="34">
        <v>7</v>
      </c>
      <c r="F35" s="34">
        <v>5</v>
      </c>
      <c r="G35" s="34">
        <v>5</v>
      </c>
      <c r="H35" s="34">
        <v>5</v>
      </c>
      <c r="I35" s="34">
        <v>5</v>
      </c>
      <c r="J35" s="34">
        <v>7</v>
      </c>
      <c r="K35" s="34">
        <v>7</v>
      </c>
      <c r="L35" s="34">
        <v>7</v>
      </c>
      <c r="M35" s="34">
        <v>7</v>
      </c>
      <c r="N35" s="34">
        <v>5</v>
      </c>
      <c r="O35" s="34">
        <v>5</v>
      </c>
      <c r="P35" s="34">
        <v>5</v>
      </c>
      <c r="Q35" s="34">
        <v>5</v>
      </c>
    </row>
    <row r="36" spans="1:17" ht="15" x14ac:dyDescent="0.15">
      <c r="A36" s="20" t="s">
        <v>23</v>
      </c>
      <c r="B36" s="34">
        <v>-174</v>
      </c>
      <c r="C36" s="34">
        <v>-174</v>
      </c>
      <c r="D36" s="34">
        <v>-174</v>
      </c>
      <c r="E36" s="34">
        <v>-174</v>
      </c>
      <c r="F36" s="33">
        <v>-174</v>
      </c>
      <c r="G36" s="34">
        <v>-174</v>
      </c>
      <c r="H36" s="33">
        <v>-174</v>
      </c>
      <c r="I36" s="34">
        <v>-174</v>
      </c>
      <c r="J36" s="34">
        <v>-174</v>
      </c>
      <c r="K36" s="34">
        <v>-174</v>
      </c>
      <c r="L36" s="34">
        <v>-174</v>
      </c>
      <c r="M36" s="34">
        <v>-174</v>
      </c>
      <c r="N36" s="33">
        <v>-174</v>
      </c>
      <c r="O36" s="34">
        <v>-174</v>
      </c>
      <c r="P36" s="33">
        <v>-174</v>
      </c>
      <c r="Q36" s="34">
        <v>-174</v>
      </c>
    </row>
    <row r="37" spans="1:17" ht="30" x14ac:dyDescent="0.15">
      <c r="A37" s="20" t="s">
        <v>24</v>
      </c>
      <c r="B37" s="33" t="s">
        <v>203</v>
      </c>
      <c r="C37" s="34">
        <v>-169.3</v>
      </c>
      <c r="D37" s="33" t="s">
        <v>203</v>
      </c>
      <c r="E37" s="34">
        <v>-169.3</v>
      </c>
      <c r="F37" s="34" t="s">
        <v>203</v>
      </c>
      <c r="G37" s="34">
        <v>-161.69999999999999</v>
      </c>
      <c r="H37" s="34" t="s">
        <v>203</v>
      </c>
      <c r="I37" s="34">
        <v>-161.69999999999999</v>
      </c>
      <c r="J37" s="33" t="s">
        <v>280</v>
      </c>
      <c r="K37" s="34">
        <v>-169.3</v>
      </c>
      <c r="L37" s="33" t="s">
        <v>280</v>
      </c>
      <c r="M37" s="34">
        <v>-169.3</v>
      </c>
      <c r="N37" s="34" t="s">
        <v>279</v>
      </c>
      <c r="O37" s="34">
        <v>-161.69999999999999</v>
      </c>
      <c r="P37" s="34" t="s">
        <v>280</v>
      </c>
      <c r="Q37" s="34">
        <v>-161.69999999999999</v>
      </c>
    </row>
    <row r="38" spans="1:17" ht="15" x14ac:dyDescent="0.15">
      <c r="A38" s="20" t="s">
        <v>25</v>
      </c>
      <c r="B38" s="33">
        <v>-169.3</v>
      </c>
      <c r="C38" s="34" t="s">
        <v>203</v>
      </c>
      <c r="D38" s="33">
        <v>-169.3</v>
      </c>
      <c r="E38" s="34" t="s">
        <v>203</v>
      </c>
      <c r="F38" s="34">
        <v>-165.7</v>
      </c>
      <c r="G38" s="34" t="s">
        <v>203</v>
      </c>
      <c r="H38" s="34">
        <v>-165.7</v>
      </c>
      <c r="I38" s="34" t="s">
        <v>203</v>
      </c>
      <c r="J38" s="33">
        <v>-169.3</v>
      </c>
      <c r="K38" s="34" t="s">
        <v>279</v>
      </c>
      <c r="L38" s="33">
        <v>-169.3</v>
      </c>
      <c r="M38" s="34" t="s">
        <v>280</v>
      </c>
      <c r="N38" s="34">
        <v>-165.7</v>
      </c>
      <c r="O38" s="34" t="s">
        <v>280</v>
      </c>
      <c r="P38" s="34">
        <v>-165.7</v>
      </c>
      <c r="Q38" s="34" t="s">
        <v>65</v>
      </c>
    </row>
    <row r="39" spans="1:17" ht="30" x14ac:dyDescent="0.15">
      <c r="A39" s="27" t="s">
        <v>45</v>
      </c>
      <c r="B39" s="37" t="s">
        <v>251</v>
      </c>
      <c r="C39" s="37">
        <f t="shared" ref="C39:I39" si="5">10*LOG10(10^((C35+C36)/10)+10^(C37/10))</f>
        <v>-164.98918835931039</v>
      </c>
      <c r="D39" s="37" t="s">
        <v>251</v>
      </c>
      <c r="E39" s="37">
        <f t="shared" si="5"/>
        <v>-164.98918835931039</v>
      </c>
      <c r="F39" s="37" t="s">
        <v>251</v>
      </c>
      <c r="G39" s="37">
        <f t="shared" si="5"/>
        <v>-160.9583889004532</v>
      </c>
      <c r="H39" s="37" t="s">
        <v>251</v>
      </c>
      <c r="I39" s="37">
        <f t="shared" si="5"/>
        <v>-160.9583889004532</v>
      </c>
      <c r="J39" s="37" t="s">
        <v>280</v>
      </c>
      <c r="K39" s="37">
        <f t="shared" ref="K39:Q39" si="6">10*LOG10(10^((K35+K36)/10)+10^(K37/10))</f>
        <v>-164.98918835931039</v>
      </c>
      <c r="L39" s="37" t="s">
        <v>279</v>
      </c>
      <c r="M39" s="37">
        <f t="shared" si="6"/>
        <v>-164.98918835931039</v>
      </c>
      <c r="N39" s="37" t="s">
        <v>280</v>
      </c>
      <c r="O39" s="37">
        <f t="shared" si="6"/>
        <v>-160.9583889004532</v>
      </c>
      <c r="P39" s="37" t="s">
        <v>279</v>
      </c>
      <c r="Q39" s="37">
        <f t="shared" si="6"/>
        <v>-160.9583889004532</v>
      </c>
    </row>
    <row r="40" spans="1:17" ht="30" x14ac:dyDescent="0.15">
      <c r="A40" s="27" t="s">
        <v>46</v>
      </c>
      <c r="B40" s="37">
        <f t="shared" ref="B40:H40" si="7">10*LOG10(10^((B35+B36)/10)+10^(B38/10))</f>
        <v>-164.98918835931039</v>
      </c>
      <c r="C40" s="37" t="s">
        <v>251</v>
      </c>
      <c r="D40" s="37">
        <f t="shared" si="7"/>
        <v>-164.98918835931039</v>
      </c>
      <c r="E40" s="37" t="s">
        <v>251</v>
      </c>
      <c r="F40" s="37">
        <f t="shared" si="7"/>
        <v>-164.03352307536667</v>
      </c>
      <c r="G40" s="37" t="s">
        <v>251</v>
      </c>
      <c r="H40" s="37">
        <f t="shared" si="7"/>
        <v>-164.03352307536667</v>
      </c>
      <c r="I40" s="37" t="s">
        <v>251</v>
      </c>
      <c r="J40" s="37">
        <f t="shared" ref="J40:P40" si="8">10*LOG10(10^((J35+J36)/10)+10^(J38/10))</f>
        <v>-164.98918835931039</v>
      </c>
      <c r="K40" s="37" t="s">
        <v>279</v>
      </c>
      <c r="L40" s="37">
        <f t="shared" si="8"/>
        <v>-164.98918835931039</v>
      </c>
      <c r="M40" s="37" t="s">
        <v>280</v>
      </c>
      <c r="N40" s="37">
        <f t="shared" si="8"/>
        <v>-164.03352307536667</v>
      </c>
      <c r="O40" s="37" t="s">
        <v>280</v>
      </c>
      <c r="P40" s="37">
        <f t="shared" si="8"/>
        <v>-164.03352307536667</v>
      </c>
      <c r="Q40" s="37" t="s">
        <v>65</v>
      </c>
    </row>
    <row r="41" spans="1:17" ht="30" x14ac:dyDescent="0.15">
      <c r="A41" s="20" t="s">
        <v>26</v>
      </c>
      <c r="B41" s="33" t="s">
        <v>203</v>
      </c>
      <c r="C41" s="33">
        <f>MaxN_RB!F6*12*15*1000</f>
        <v>19080000</v>
      </c>
      <c r="D41" s="33" t="s">
        <v>203</v>
      </c>
      <c r="E41" s="33">
        <f>MaxN_RB!F6*12*15*1000</f>
        <v>19080000</v>
      </c>
      <c r="F41" s="50" t="s">
        <v>203</v>
      </c>
      <c r="G41" s="34">
        <f>1*12*30*1000</f>
        <v>360000</v>
      </c>
      <c r="H41" s="50" t="s">
        <v>203</v>
      </c>
      <c r="I41" s="34">
        <f>1*12*30*1000</f>
        <v>360000</v>
      </c>
      <c r="J41" s="33" t="s">
        <v>280</v>
      </c>
      <c r="K41" s="33">
        <f>MaxN_RB!F7*12*30*1000</f>
        <v>18360000</v>
      </c>
      <c r="L41" s="33" t="s">
        <v>280</v>
      </c>
      <c r="M41" s="33">
        <f>MaxN_RB!F7*12*30*1000</f>
        <v>18360000</v>
      </c>
      <c r="N41" s="50" t="s">
        <v>280</v>
      </c>
      <c r="O41" s="34">
        <f>1*12*30*1000</f>
        <v>360000</v>
      </c>
      <c r="P41" s="50" t="s">
        <v>280</v>
      </c>
      <c r="Q41" s="34">
        <f>1*12*30*1000</f>
        <v>360000</v>
      </c>
    </row>
    <row r="42" spans="1:17" ht="30" x14ac:dyDescent="0.15">
      <c r="A42" s="20" t="s">
        <v>27</v>
      </c>
      <c r="B42" s="33">
        <f>MaxN_RB!F7*12*30*1000</f>
        <v>18360000</v>
      </c>
      <c r="C42" s="50" t="s">
        <v>203</v>
      </c>
      <c r="D42" s="33">
        <f>MaxN_RB!F7*12*30*1000</f>
        <v>18360000</v>
      </c>
      <c r="E42" s="50" t="s">
        <v>203</v>
      </c>
      <c r="F42" s="33">
        <f>4*12*30*1000</f>
        <v>1440000</v>
      </c>
      <c r="G42" s="34" t="s">
        <v>203</v>
      </c>
      <c r="H42" s="33">
        <f>4*12*30*1000</f>
        <v>1440000</v>
      </c>
      <c r="I42" s="34" t="s">
        <v>203</v>
      </c>
      <c r="J42" s="33">
        <f>MaxN_RB!F7*12*30*1000</f>
        <v>18360000</v>
      </c>
      <c r="K42" s="50" t="s">
        <v>280</v>
      </c>
      <c r="L42" s="33">
        <f>MaxN_RB!F7*12*30*1000</f>
        <v>18360000</v>
      </c>
      <c r="M42" s="50" t="s">
        <v>279</v>
      </c>
      <c r="N42" s="33">
        <f>4*12*30*1000</f>
        <v>1440000</v>
      </c>
      <c r="O42" s="34" t="s">
        <v>279</v>
      </c>
      <c r="P42" s="33">
        <f>4*12*30*1000</f>
        <v>1440000</v>
      </c>
      <c r="Q42" s="34" t="s">
        <v>280</v>
      </c>
    </row>
    <row r="43" spans="1:17" ht="15" x14ac:dyDescent="0.15">
      <c r="A43" s="25" t="s">
        <v>28</v>
      </c>
      <c r="B43" s="37" t="s">
        <v>251</v>
      </c>
      <c r="C43" s="37">
        <f t="shared" ref="B43:I44" si="9">C39+10*LOG10(C41)</f>
        <v>-92.18340465562963</v>
      </c>
      <c r="D43" s="37" t="s">
        <v>251</v>
      </c>
      <c r="E43" s="37">
        <f t="shared" si="9"/>
        <v>-92.18340465562963</v>
      </c>
      <c r="F43" s="37" t="s">
        <v>251</v>
      </c>
      <c r="G43" s="37">
        <f t="shared" si="9"/>
        <v>-105.39536389278032</v>
      </c>
      <c r="H43" s="37" t="s">
        <v>251</v>
      </c>
      <c r="I43" s="37">
        <f t="shared" si="9"/>
        <v>-105.39536389278032</v>
      </c>
      <c r="J43" s="37" t="s">
        <v>280</v>
      </c>
      <c r="K43" s="37">
        <f t="shared" ref="J43:Q44" si="10">K39+10*LOG10(K41)</f>
        <v>-92.350461590658156</v>
      </c>
      <c r="L43" s="37" t="s">
        <v>279</v>
      </c>
      <c r="M43" s="37">
        <f t="shared" si="10"/>
        <v>-92.350461590658156</v>
      </c>
      <c r="N43" s="37" t="s">
        <v>280</v>
      </c>
      <c r="O43" s="37">
        <f t="shared" si="10"/>
        <v>-105.39536389278032</v>
      </c>
      <c r="P43" s="37" t="s">
        <v>280</v>
      </c>
      <c r="Q43" s="37">
        <f t="shared" si="10"/>
        <v>-105.39536389278032</v>
      </c>
    </row>
    <row r="44" spans="1:17" ht="15" x14ac:dyDescent="0.15">
      <c r="A44" s="25" t="s">
        <v>29</v>
      </c>
      <c r="B44" s="37">
        <f t="shared" si="9"/>
        <v>-92.350461590658156</v>
      </c>
      <c r="C44" s="37" t="s">
        <v>251</v>
      </c>
      <c r="D44" s="37">
        <f t="shared" si="9"/>
        <v>-92.350461590658156</v>
      </c>
      <c r="E44" s="37" t="s">
        <v>251</v>
      </c>
      <c r="F44" s="37">
        <f t="shared" si="9"/>
        <v>-102.44989815441417</v>
      </c>
      <c r="G44" s="37" t="s">
        <v>251</v>
      </c>
      <c r="H44" s="37">
        <f t="shared" si="9"/>
        <v>-102.44989815441417</v>
      </c>
      <c r="I44" s="37" t="s">
        <v>251</v>
      </c>
      <c r="J44" s="37">
        <f t="shared" si="10"/>
        <v>-92.350461590658156</v>
      </c>
      <c r="K44" s="37" t="s">
        <v>280</v>
      </c>
      <c r="L44" s="37">
        <f t="shared" si="10"/>
        <v>-92.350461590658156</v>
      </c>
      <c r="M44" s="37" t="s">
        <v>280</v>
      </c>
      <c r="N44" s="37">
        <f t="shared" si="10"/>
        <v>-102.44989815441417</v>
      </c>
      <c r="O44" s="37" t="s">
        <v>279</v>
      </c>
      <c r="P44" s="37">
        <f t="shared" si="10"/>
        <v>-102.44989815441417</v>
      </c>
      <c r="Q44" s="37" t="s">
        <v>280</v>
      </c>
    </row>
    <row r="45" spans="1:17" ht="15" x14ac:dyDescent="0.15">
      <c r="A45" s="20" t="s">
        <v>30</v>
      </c>
      <c r="B45" s="33" t="s">
        <v>203</v>
      </c>
      <c r="C45" s="85">
        <v>-4.5999999999999996</v>
      </c>
      <c r="D45" s="85" t="s">
        <v>203</v>
      </c>
      <c r="E45" s="85">
        <v>-4.5</v>
      </c>
      <c r="F45" s="33" t="s">
        <v>203</v>
      </c>
      <c r="G45" s="85">
        <v>-5</v>
      </c>
      <c r="H45" s="85" t="s">
        <v>203</v>
      </c>
      <c r="I45" s="85">
        <v>-7.5</v>
      </c>
      <c r="J45" s="85" t="s">
        <v>280</v>
      </c>
      <c r="K45" s="85">
        <v>-9.4</v>
      </c>
      <c r="L45" s="85" t="s">
        <v>280</v>
      </c>
      <c r="M45" s="85">
        <v>-9.6999999999999993</v>
      </c>
      <c r="N45" s="85" t="s">
        <v>280</v>
      </c>
      <c r="O45" s="85">
        <v>-9.4</v>
      </c>
      <c r="P45" s="85" t="s">
        <v>280</v>
      </c>
      <c r="Q45" s="85">
        <v>-10</v>
      </c>
    </row>
    <row r="46" spans="1:17" ht="15" x14ac:dyDescent="0.15">
      <c r="A46" s="20" t="s">
        <v>31</v>
      </c>
      <c r="B46" s="33">
        <v>2.8</v>
      </c>
      <c r="C46" s="33" t="s">
        <v>203</v>
      </c>
      <c r="D46" s="33">
        <v>-0.5</v>
      </c>
      <c r="E46" s="33" t="s">
        <v>203</v>
      </c>
      <c r="F46" s="85">
        <v>1.28</v>
      </c>
      <c r="G46" s="33" t="s">
        <v>203</v>
      </c>
      <c r="H46" s="85">
        <v>0.45</v>
      </c>
      <c r="I46" s="33" t="s">
        <v>203</v>
      </c>
      <c r="J46" s="85">
        <v>0.2</v>
      </c>
      <c r="K46" s="85" t="s">
        <v>280</v>
      </c>
      <c r="L46" s="85">
        <v>-0.8</v>
      </c>
      <c r="M46" s="85" t="s">
        <v>280</v>
      </c>
      <c r="N46" s="85">
        <v>-2</v>
      </c>
      <c r="O46" s="85" t="s">
        <v>280</v>
      </c>
      <c r="P46" s="85">
        <v>-2</v>
      </c>
      <c r="Q46" s="85" t="s">
        <v>280</v>
      </c>
    </row>
    <row r="47" spans="1:17" ht="15" x14ac:dyDescent="0.15">
      <c r="A47" s="20" t="s">
        <v>32</v>
      </c>
      <c r="B47" s="33">
        <v>2</v>
      </c>
      <c r="C47" s="34">
        <v>2</v>
      </c>
      <c r="D47" s="33">
        <v>2</v>
      </c>
      <c r="E47" s="34">
        <v>2</v>
      </c>
      <c r="F47" s="50">
        <v>2</v>
      </c>
      <c r="G47" s="34">
        <v>2</v>
      </c>
      <c r="H47" s="50">
        <v>2</v>
      </c>
      <c r="I47" s="34">
        <v>2</v>
      </c>
      <c r="J47" s="33">
        <v>2</v>
      </c>
      <c r="K47" s="34">
        <v>2</v>
      </c>
      <c r="L47" s="33">
        <v>2</v>
      </c>
      <c r="M47" s="34">
        <v>2</v>
      </c>
      <c r="N47" s="50">
        <v>2</v>
      </c>
      <c r="O47" s="34">
        <v>2</v>
      </c>
      <c r="P47" s="50">
        <v>2</v>
      </c>
      <c r="Q47" s="34">
        <v>2</v>
      </c>
    </row>
    <row r="48" spans="1:17" ht="15" x14ac:dyDescent="0.15">
      <c r="A48" s="20" t="s">
        <v>33</v>
      </c>
      <c r="B48" s="33" t="s">
        <v>203</v>
      </c>
      <c r="C48" s="34">
        <v>0</v>
      </c>
      <c r="D48" s="33" t="s">
        <v>203</v>
      </c>
      <c r="E48" s="34">
        <v>0</v>
      </c>
      <c r="F48" s="50" t="s">
        <v>203</v>
      </c>
      <c r="G48" s="34">
        <v>0</v>
      </c>
      <c r="H48" s="50" t="s">
        <v>203</v>
      </c>
      <c r="I48" s="34">
        <v>0</v>
      </c>
      <c r="J48" s="33" t="s">
        <v>280</v>
      </c>
      <c r="K48" s="34">
        <v>0</v>
      </c>
      <c r="L48" s="33" t="s">
        <v>280</v>
      </c>
      <c r="M48" s="34">
        <v>0</v>
      </c>
      <c r="N48" s="50" t="s">
        <v>280</v>
      </c>
      <c r="O48" s="34">
        <v>0</v>
      </c>
      <c r="P48" s="50" t="s">
        <v>280</v>
      </c>
      <c r="Q48" s="34">
        <v>0</v>
      </c>
    </row>
    <row r="49" spans="1:17" ht="15" x14ac:dyDescent="0.15">
      <c r="A49" s="20" t="s">
        <v>34</v>
      </c>
      <c r="B49" s="33">
        <v>0.5</v>
      </c>
      <c r="C49" s="34" t="s">
        <v>203</v>
      </c>
      <c r="D49" s="33">
        <v>0.5</v>
      </c>
      <c r="E49" s="34" t="s">
        <v>203</v>
      </c>
      <c r="F49" s="50">
        <v>0.5</v>
      </c>
      <c r="G49" s="34" t="s">
        <v>203</v>
      </c>
      <c r="H49" s="50">
        <v>0.5</v>
      </c>
      <c r="I49" s="34" t="s">
        <v>203</v>
      </c>
      <c r="J49" s="33">
        <v>0.5</v>
      </c>
      <c r="K49" s="34" t="s">
        <v>280</v>
      </c>
      <c r="L49" s="33">
        <v>0.5</v>
      </c>
      <c r="M49" s="34" t="s">
        <v>280</v>
      </c>
      <c r="N49" s="50">
        <v>0.5</v>
      </c>
      <c r="O49" s="34" t="s">
        <v>279</v>
      </c>
      <c r="P49" s="50">
        <v>0.5</v>
      </c>
      <c r="Q49" s="34" t="s">
        <v>280</v>
      </c>
    </row>
    <row r="50" spans="1:17" ht="15" x14ac:dyDescent="0.15">
      <c r="A50" s="27" t="s">
        <v>47</v>
      </c>
      <c r="B50" s="37" t="s">
        <v>251</v>
      </c>
      <c r="C50" s="37">
        <f t="shared" ref="C50:I50" si="11">C43+C45+C47-C48</f>
        <v>-94.783404655629624</v>
      </c>
      <c r="D50" s="37" t="s">
        <v>251</v>
      </c>
      <c r="E50" s="37">
        <f t="shared" si="11"/>
        <v>-94.68340465562963</v>
      </c>
      <c r="F50" s="37" t="s">
        <v>251</v>
      </c>
      <c r="G50" s="37">
        <f t="shared" si="11"/>
        <v>-108.39536389278032</v>
      </c>
      <c r="H50" s="37" t="s">
        <v>251</v>
      </c>
      <c r="I50" s="37">
        <f t="shared" si="11"/>
        <v>-110.89536389278032</v>
      </c>
      <c r="J50" s="37" t="s">
        <v>280</v>
      </c>
      <c r="K50" s="37">
        <f t="shared" ref="K50:Q50" si="12">K43+K45+K47-K48</f>
        <v>-99.750461590658162</v>
      </c>
      <c r="L50" s="37" t="s">
        <v>280</v>
      </c>
      <c r="M50" s="37">
        <f t="shared" si="12"/>
        <v>-100.05046159065816</v>
      </c>
      <c r="N50" s="37" t="s">
        <v>280</v>
      </c>
      <c r="O50" s="37">
        <f t="shared" si="12"/>
        <v>-112.79536389278033</v>
      </c>
      <c r="P50" s="37" t="s">
        <v>280</v>
      </c>
      <c r="Q50" s="37">
        <f t="shared" si="12"/>
        <v>-113.39536389278032</v>
      </c>
    </row>
    <row r="51" spans="1:17" ht="15" x14ac:dyDescent="0.15">
      <c r="A51" s="27" t="s">
        <v>48</v>
      </c>
      <c r="B51" s="37">
        <f>B44+B46+B47-B49</f>
        <v>-88.050461590658159</v>
      </c>
      <c r="C51" s="37" t="s">
        <v>251</v>
      </c>
      <c r="D51" s="37">
        <f t="shared" ref="D51:H51" si="13">D44+D46+D47-D49</f>
        <v>-91.350461590658156</v>
      </c>
      <c r="E51" s="37" t="s">
        <v>251</v>
      </c>
      <c r="F51" s="37">
        <f t="shared" si="13"/>
        <v>-99.66989815441417</v>
      </c>
      <c r="G51" s="37" t="s">
        <v>251</v>
      </c>
      <c r="H51" s="37">
        <f t="shared" si="13"/>
        <v>-100.49989815441417</v>
      </c>
      <c r="I51" s="37" t="s">
        <v>251</v>
      </c>
      <c r="J51" s="37">
        <f>J44+J46+J47-J49</f>
        <v>-90.650461590658153</v>
      </c>
      <c r="K51" s="37" t="s">
        <v>280</v>
      </c>
      <c r="L51" s="37">
        <f t="shared" ref="L51:P51" si="14">L44+L46+L47-L49</f>
        <v>-91.650461590658153</v>
      </c>
      <c r="M51" s="37" t="s">
        <v>280</v>
      </c>
      <c r="N51" s="37">
        <f t="shared" si="14"/>
        <v>-102.94989815441417</v>
      </c>
      <c r="O51" s="37" t="s">
        <v>280</v>
      </c>
      <c r="P51" s="37">
        <f t="shared" si="14"/>
        <v>-102.94989815441417</v>
      </c>
      <c r="Q51" s="37" t="s">
        <v>280</v>
      </c>
    </row>
    <row r="52" spans="1:17" ht="15" x14ac:dyDescent="0.15">
      <c r="A52" s="27" t="s">
        <v>126</v>
      </c>
      <c r="B52" s="37" t="s">
        <v>251</v>
      </c>
      <c r="C52" s="37">
        <f t="shared" ref="C52:I52" si="15">C27+C32+C33-C50</f>
        <v>163.89670417866756</v>
      </c>
      <c r="D52" s="37" t="s">
        <v>251</v>
      </c>
      <c r="E52" s="37">
        <f t="shared" si="15"/>
        <v>163.79670417866757</v>
      </c>
      <c r="F52" s="37" t="s">
        <v>251</v>
      </c>
      <c r="G52" s="37">
        <f t="shared" si="15"/>
        <v>153.44686367597939</v>
      </c>
      <c r="H52" s="37" t="s">
        <v>251</v>
      </c>
      <c r="I52" s="37">
        <f t="shared" si="15"/>
        <v>155.94686367597939</v>
      </c>
      <c r="J52" s="37" t="s">
        <v>280</v>
      </c>
      <c r="K52" s="37">
        <f t="shared" ref="K52:Q52" si="16">K27+K32+K33-K50</f>
        <v>168.86376111369611</v>
      </c>
      <c r="L52" s="37" t="s">
        <v>280</v>
      </c>
      <c r="M52" s="37">
        <f t="shared" si="16"/>
        <v>169.1637611136961</v>
      </c>
      <c r="N52" s="37" t="s">
        <v>280</v>
      </c>
      <c r="O52" s="37">
        <f t="shared" si="16"/>
        <v>157.84686367597939</v>
      </c>
      <c r="P52" s="37" t="s">
        <v>280</v>
      </c>
      <c r="Q52" s="37">
        <f t="shared" si="16"/>
        <v>158.44686367597939</v>
      </c>
    </row>
    <row r="53" spans="1:17" ht="15" x14ac:dyDescent="0.15">
      <c r="A53" s="27" t="s">
        <v>115</v>
      </c>
      <c r="B53" s="37">
        <f t="shared" ref="B53:H53" si="17">B28+B32+B33-B51</f>
        <v>157.1637611136961</v>
      </c>
      <c r="C53" s="37" t="s">
        <v>251</v>
      </c>
      <c r="D53" s="37">
        <f t="shared" si="17"/>
        <v>160.46376111369608</v>
      </c>
      <c r="E53" s="37" t="s">
        <v>251</v>
      </c>
      <c r="F53" s="37">
        <f t="shared" si="17"/>
        <v>144.72139793761323</v>
      </c>
      <c r="G53" s="37" t="s">
        <v>251</v>
      </c>
      <c r="H53" s="37">
        <f t="shared" si="17"/>
        <v>145.55139793761322</v>
      </c>
      <c r="I53" s="37" t="s">
        <v>251</v>
      </c>
      <c r="J53" s="37">
        <f t="shared" ref="J53:P53" si="18">J28+J32+J33-J51</f>
        <v>159.76376111369609</v>
      </c>
      <c r="K53" s="37" t="s">
        <v>280</v>
      </c>
      <c r="L53" s="37">
        <f t="shared" si="18"/>
        <v>160.76376111369609</v>
      </c>
      <c r="M53" s="37" t="s">
        <v>280</v>
      </c>
      <c r="N53" s="37">
        <f t="shared" si="18"/>
        <v>148.00139793761323</v>
      </c>
      <c r="O53" s="37" t="s">
        <v>280</v>
      </c>
      <c r="P53" s="37">
        <f t="shared" si="18"/>
        <v>148.00139793761323</v>
      </c>
      <c r="Q53" s="37" t="s">
        <v>280</v>
      </c>
    </row>
    <row r="54" spans="1:17" x14ac:dyDescent="0.15">
      <c r="A54" s="19" t="s">
        <v>35</v>
      </c>
      <c r="B54" s="49"/>
      <c r="C54" s="49"/>
      <c r="D54" s="49"/>
      <c r="E54" s="49"/>
      <c r="F54" s="49"/>
      <c r="G54" s="49"/>
      <c r="H54" s="49"/>
      <c r="I54" s="49"/>
      <c r="J54" s="49"/>
      <c r="K54" s="49"/>
      <c r="L54" s="49"/>
      <c r="M54" s="49"/>
      <c r="N54" s="49"/>
      <c r="O54" s="49"/>
      <c r="P54" s="49"/>
      <c r="Q54" s="49"/>
    </row>
    <row r="55" spans="1:17" ht="15" x14ac:dyDescent="0.15">
      <c r="A55" s="20" t="s">
        <v>36</v>
      </c>
      <c r="B55" s="50">
        <v>8</v>
      </c>
      <c r="C55" s="50">
        <v>8</v>
      </c>
      <c r="D55" s="50">
        <v>8</v>
      </c>
      <c r="E55" s="50">
        <v>8</v>
      </c>
      <c r="F55" s="50">
        <v>8</v>
      </c>
      <c r="G55" s="50">
        <v>8</v>
      </c>
      <c r="H55" s="50">
        <v>8</v>
      </c>
      <c r="I55" s="50">
        <v>8</v>
      </c>
      <c r="J55" s="67">
        <v>6</v>
      </c>
      <c r="K55" s="67">
        <v>6</v>
      </c>
      <c r="L55" s="67">
        <v>8</v>
      </c>
      <c r="M55" s="67">
        <v>8</v>
      </c>
      <c r="N55" s="67">
        <v>6</v>
      </c>
      <c r="O55" s="67">
        <v>6</v>
      </c>
      <c r="P55" s="67">
        <v>8</v>
      </c>
      <c r="Q55" s="67">
        <v>8</v>
      </c>
    </row>
    <row r="56" spans="1:17" ht="18" x14ac:dyDescent="0.15">
      <c r="A56" s="28" t="s">
        <v>116</v>
      </c>
      <c r="B56" s="50"/>
      <c r="C56" s="50"/>
      <c r="D56" s="50"/>
      <c r="E56" s="50"/>
      <c r="F56" s="50"/>
      <c r="G56" s="50"/>
      <c r="H56" s="50"/>
      <c r="I56" s="50"/>
      <c r="J56" s="137"/>
      <c r="K56" s="67"/>
      <c r="L56" s="67"/>
      <c r="M56" s="67"/>
      <c r="N56" s="137"/>
      <c r="O56" s="67"/>
      <c r="P56" s="67"/>
      <c r="Q56" s="67"/>
    </row>
    <row r="57" spans="1:17" ht="30" x14ac:dyDescent="0.15">
      <c r="A57" s="20" t="s">
        <v>37</v>
      </c>
      <c r="B57" s="50" t="s">
        <v>203</v>
      </c>
      <c r="C57" s="50">
        <v>10.45</v>
      </c>
      <c r="D57" s="50" t="s">
        <v>203</v>
      </c>
      <c r="E57" s="50">
        <v>10</v>
      </c>
      <c r="F57" s="50" t="s">
        <v>203</v>
      </c>
      <c r="G57" s="50">
        <v>10.45</v>
      </c>
      <c r="H57" s="50" t="s">
        <v>103</v>
      </c>
      <c r="I57" s="50">
        <v>10</v>
      </c>
      <c r="J57" s="132" t="s">
        <v>279</v>
      </c>
      <c r="K57" s="67">
        <v>8.06</v>
      </c>
      <c r="L57" s="67" t="s">
        <v>280</v>
      </c>
      <c r="M57" s="67">
        <v>8.2899999999999991</v>
      </c>
      <c r="N57" s="132" t="s">
        <v>280</v>
      </c>
      <c r="O57" s="67">
        <v>8.06</v>
      </c>
      <c r="P57" s="67" t="s">
        <v>279</v>
      </c>
      <c r="Q57" s="67">
        <v>8.2899999999999991</v>
      </c>
    </row>
    <row r="58" spans="1:17" ht="30" x14ac:dyDescent="0.15">
      <c r="A58" s="20" t="s">
        <v>38</v>
      </c>
      <c r="B58" s="50">
        <v>6.61</v>
      </c>
      <c r="C58" s="50" t="s">
        <v>203</v>
      </c>
      <c r="D58" s="50">
        <v>6.3</v>
      </c>
      <c r="E58" s="50" t="s">
        <v>203</v>
      </c>
      <c r="F58" s="50">
        <v>6.61</v>
      </c>
      <c r="G58" s="50" t="s">
        <v>203</v>
      </c>
      <c r="H58" s="50">
        <v>6.3</v>
      </c>
      <c r="I58" s="50" t="s">
        <v>103</v>
      </c>
      <c r="J58" s="67">
        <v>4.79</v>
      </c>
      <c r="K58" s="132" t="s">
        <v>280</v>
      </c>
      <c r="L58" s="67">
        <v>5.0199999999999996</v>
      </c>
      <c r="M58" s="132" t="s">
        <v>280</v>
      </c>
      <c r="N58" s="67">
        <v>4.79</v>
      </c>
      <c r="O58" s="132" t="s">
        <v>280</v>
      </c>
      <c r="P58" s="67">
        <v>5.0199999999999996</v>
      </c>
      <c r="Q58" s="132" t="s">
        <v>280</v>
      </c>
    </row>
    <row r="59" spans="1:17" ht="15" x14ac:dyDescent="0.15">
      <c r="A59" s="20" t="s">
        <v>39</v>
      </c>
      <c r="B59" s="50">
        <v>0</v>
      </c>
      <c r="C59" s="50">
        <v>0</v>
      </c>
      <c r="D59" s="50">
        <v>0</v>
      </c>
      <c r="E59" s="50">
        <v>0</v>
      </c>
      <c r="F59" s="50">
        <v>0</v>
      </c>
      <c r="G59" s="50">
        <v>0</v>
      </c>
      <c r="H59" s="50">
        <v>0</v>
      </c>
      <c r="I59" s="50">
        <v>0</v>
      </c>
      <c r="J59" s="67">
        <v>0</v>
      </c>
      <c r="K59" s="67">
        <v>0</v>
      </c>
      <c r="L59" s="67">
        <v>0</v>
      </c>
      <c r="M59" s="67">
        <v>0</v>
      </c>
      <c r="N59" s="67">
        <v>0</v>
      </c>
      <c r="O59" s="67">
        <v>0</v>
      </c>
      <c r="P59" s="67">
        <v>0</v>
      </c>
      <c r="Q59" s="67">
        <v>0</v>
      </c>
    </row>
    <row r="60" spans="1:17" ht="15" x14ac:dyDescent="0.15">
      <c r="A60" s="20" t="s">
        <v>40</v>
      </c>
      <c r="B60" s="33">
        <v>9</v>
      </c>
      <c r="C60" s="33">
        <v>9</v>
      </c>
      <c r="D60" s="35">
        <v>11.9</v>
      </c>
      <c r="E60" s="35">
        <v>11.9</v>
      </c>
      <c r="F60" s="33">
        <v>9</v>
      </c>
      <c r="G60" s="33">
        <v>9</v>
      </c>
      <c r="H60" s="35">
        <v>11.9</v>
      </c>
      <c r="I60" s="35">
        <v>11.9</v>
      </c>
      <c r="J60" s="67">
        <v>9</v>
      </c>
      <c r="K60" s="67">
        <v>9</v>
      </c>
      <c r="L60" s="67">
        <v>11.9</v>
      </c>
      <c r="M60" s="67">
        <v>11.9</v>
      </c>
      <c r="N60" s="67">
        <v>9</v>
      </c>
      <c r="O60" s="67">
        <v>9</v>
      </c>
      <c r="P60" s="67">
        <v>11.9</v>
      </c>
      <c r="Q60" s="67">
        <v>11.9</v>
      </c>
    </row>
    <row r="61" spans="1:17" ht="15" x14ac:dyDescent="0.15">
      <c r="A61" s="20" t="s">
        <v>41</v>
      </c>
      <c r="B61" s="50">
        <v>0</v>
      </c>
      <c r="C61" s="50">
        <v>0</v>
      </c>
      <c r="D61" s="50">
        <v>0</v>
      </c>
      <c r="E61" s="50">
        <v>0</v>
      </c>
      <c r="F61" s="50">
        <v>0</v>
      </c>
      <c r="G61" s="50">
        <v>0</v>
      </c>
      <c r="H61" s="50">
        <v>0</v>
      </c>
      <c r="I61" s="50">
        <v>0</v>
      </c>
      <c r="J61" s="50">
        <v>0</v>
      </c>
      <c r="K61" s="50">
        <v>0</v>
      </c>
      <c r="L61" s="50">
        <v>0</v>
      </c>
      <c r="M61" s="50">
        <v>0</v>
      </c>
      <c r="N61" s="50">
        <v>0</v>
      </c>
      <c r="O61" s="50">
        <v>0</v>
      </c>
      <c r="P61" s="50">
        <v>0</v>
      </c>
      <c r="Q61" s="50">
        <v>0</v>
      </c>
    </row>
    <row r="62" spans="1:17" ht="30" x14ac:dyDescent="0.15">
      <c r="A62" s="27" t="s">
        <v>238</v>
      </c>
      <c r="B62" s="37" t="s">
        <v>251</v>
      </c>
      <c r="C62" s="37">
        <f t="shared" ref="C62:I62" si="19">C52-C57+C59-C60+C61-C34</f>
        <v>143.44670417866757</v>
      </c>
      <c r="D62" s="37" t="s">
        <v>251</v>
      </c>
      <c r="E62" s="37">
        <f t="shared" si="19"/>
        <v>140.89670417866756</v>
      </c>
      <c r="F62" s="37" t="s">
        <v>251</v>
      </c>
      <c r="G62" s="37">
        <f t="shared" si="19"/>
        <v>130.9968636759794</v>
      </c>
      <c r="H62" s="37" t="s">
        <v>251</v>
      </c>
      <c r="I62" s="37">
        <f t="shared" si="19"/>
        <v>131.04686367597938</v>
      </c>
      <c r="J62" s="37" t="s">
        <v>280</v>
      </c>
      <c r="K62" s="37">
        <f>K52-K57+K59-K60+K61-K34</f>
        <v>150.80376111369611</v>
      </c>
      <c r="L62" s="37" t="s">
        <v>280</v>
      </c>
      <c r="M62" s="37">
        <f>M52-M57+M59-M60+M61-M34</f>
        <v>147.9737611136961</v>
      </c>
      <c r="N62" s="37" t="s">
        <v>280</v>
      </c>
      <c r="O62" s="37">
        <f>O52-O57+O59-O60+O61-O34</f>
        <v>137.78686367597939</v>
      </c>
      <c r="P62" s="37" t="s">
        <v>280</v>
      </c>
      <c r="Q62" s="37">
        <f>Q52-Q57+Q59-Q60+Q61-Q34</f>
        <v>135.25686367597939</v>
      </c>
    </row>
    <row r="63" spans="1:17" ht="30" x14ac:dyDescent="0.15">
      <c r="A63" s="27" t="s">
        <v>49</v>
      </c>
      <c r="B63" s="37">
        <f t="shared" ref="B63:H63" si="20">B53-B58+B59-B60+B61-B34</f>
        <v>140.55376111369608</v>
      </c>
      <c r="C63" s="37" t="s">
        <v>251</v>
      </c>
      <c r="D63" s="37">
        <f t="shared" si="20"/>
        <v>141.26376111369606</v>
      </c>
      <c r="E63" s="37" t="s">
        <v>251</v>
      </c>
      <c r="F63" s="37">
        <f t="shared" si="20"/>
        <v>126.11139793761322</v>
      </c>
      <c r="G63" s="37" t="s">
        <v>251</v>
      </c>
      <c r="H63" s="37">
        <f t="shared" si="20"/>
        <v>124.3513979376132</v>
      </c>
      <c r="I63" s="37" t="s">
        <v>251</v>
      </c>
      <c r="J63" s="37">
        <f>J53-J58+J59-J60+J61-J34</f>
        <v>144.9737611136961</v>
      </c>
      <c r="K63" s="37" t="s">
        <v>280</v>
      </c>
      <c r="L63" s="37">
        <f>L53-L58+L59-L60+L61-L34</f>
        <v>142.84376111369608</v>
      </c>
      <c r="M63" s="37" t="s">
        <v>280</v>
      </c>
      <c r="N63" s="37">
        <f>N53-N58+N59-N60+N61-N34</f>
        <v>131.21139793761324</v>
      </c>
      <c r="O63" s="37" t="s">
        <v>280</v>
      </c>
      <c r="P63" s="37">
        <f>P53-P58+P59-P60+P61-P34</f>
        <v>128.08139793761322</v>
      </c>
      <c r="Q63" s="37" t="s">
        <v>280</v>
      </c>
    </row>
    <row r="64" spans="1:17" x14ac:dyDescent="0.15">
      <c r="A64" s="19" t="s">
        <v>42</v>
      </c>
      <c r="B64" s="49"/>
      <c r="C64" s="49"/>
      <c r="D64" s="49"/>
      <c r="E64" s="49"/>
      <c r="F64" s="49"/>
      <c r="G64" s="49"/>
      <c r="H64" s="49"/>
      <c r="I64" s="49"/>
      <c r="J64" s="49"/>
      <c r="K64" s="49"/>
      <c r="L64" s="49"/>
      <c r="M64" s="49"/>
      <c r="N64" s="49"/>
      <c r="O64" s="49"/>
      <c r="P64" s="49"/>
      <c r="Q64" s="49"/>
    </row>
    <row r="65" spans="1:17" ht="30" x14ac:dyDescent="0.15">
      <c r="A65" s="29" t="s">
        <v>239</v>
      </c>
      <c r="B65" s="34" t="s">
        <v>102</v>
      </c>
      <c r="C65" s="50">
        <f>10^(3+(C62-161.04+7.1*LOG10(20)-7.5*LOG10(5)+(24.37-3.7*(5/C$5)^2)*LOG10(C$5)-20*LOG10(C$4)+(3.2*(LOG10(11.75*C$6))^2-4.97))/(43.42-3.1*LOG10(C$5)))</f>
        <v>5002.2735449836473</v>
      </c>
      <c r="D65" s="34" t="s">
        <v>102</v>
      </c>
      <c r="E65" s="50">
        <f>10^(3+(E62-161.04+7.1*LOG10(20)-7.5*LOG10(5)+(24.37-3.7*(5/E$5)^2)*LOG10(E$5)-20*LOG10(E$4)+(3.2*(LOG10(11.75*E$6))^2-4.97))/(43.42-3.1*LOG10(E$5)))</f>
        <v>4296.9703344285608</v>
      </c>
      <c r="F65" s="34" t="s">
        <v>102</v>
      </c>
      <c r="G65" s="50">
        <f>10^(3+(G62-161.04+7.1*LOG10(20)-7.5*LOG10(5)+(24.37-3.7*(5/G$5)^2)*LOG10(G$5)-20*LOG10(G$4)+(3.2*(LOG10(11.75*G$6))^2-4.97))/(43.42-3.1*LOG10(G$5)))</f>
        <v>2381.8338385122202</v>
      </c>
      <c r="H65" s="34" t="s">
        <v>102</v>
      </c>
      <c r="I65" s="50">
        <f>10^(3+(I62-161.04+7.1*LOG10(20)-7.5*LOG10(5)+(24.37-3.7*(5/I$5)^2)*LOG10(I$5)-20*LOG10(I$4)+(3.2*(LOG10(11.75*I$6))^2-4.97))/(43.42-3.1*LOG10(I$5)))</f>
        <v>2388.9423982203398</v>
      </c>
      <c r="J65" s="34" t="s">
        <v>279</v>
      </c>
      <c r="K65" s="50">
        <f>10^((K62-161.04+7.1*LOG10(20)-7.5*LOG10(5)+(24.37-3.7*(5/K$5)^2)*LOG10(K$5)-20*LOG10(K$4)+(3.2*(LOG10(11.75*K$6)^2)-4.97))/(43.42-3.1*LOG10(K$5))+3)</f>
        <v>7755.3257160081284</v>
      </c>
      <c r="L65" s="34" t="s">
        <v>279</v>
      </c>
      <c r="M65" s="50">
        <f>10^((M62-161.04+7.1*LOG10(20)-7.5*LOG10(5)+(24.37-3.7*(5/M$5)^2)*LOG10(M$5)-20*LOG10(M$4)+(3.2*(LOG10(11.75*M$6)^2)-4.97))/(43.42-3.1*LOG10(M$5))+3)</f>
        <v>6551.5995438044029</v>
      </c>
      <c r="N65" s="34" t="s">
        <v>279</v>
      </c>
      <c r="O65" s="50">
        <f>10^((O62-161.04+7.1*LOG10(20)-7.5*LOG10(5)+(24.37-3.7*(5/O$5)^2)*LOG10(O$5)-20*LOG10(O$4)+(3.2*(LOG10(11.75*O$6)^2)-4.97))/(43.42-3.1*LOG10(O$5))+3)</f>
        <v>3569.9831689981334</v>
      </c>
      <c r="P65" s="34" t="s">
        <v>280</v>
      </c>
      <c r="Q65" s="50">
        <f>10^((Q62-161.04+7.1*LOG10(20)-7.5*LOG10(5)+(24.37-3.7*(5/Q$5)^2)*LOG10(Q$5)-20*LOG10(Q$4)+(3.2*(LOG10(11.75*Q$6)^2)-4.97))/(43.42-3.1*LOG10(Q$5))+3)</f>
        <v>3070.28558679659</v>
      </c>
    </row>
    <row r="66" spans="1:17" ht="30" x14ac:dyDescent="0.15">
      <c r="A66" s="29" t="s">
        <v>240</v>
      </c>
      <c r="B66" s="50">
        <f>10^(3+(B63-161.04+7.1*LOG10(20)-7.5*LOG10(5)+(24.37-3.7*(5/B$5)^2)*LOG10(B$5)-20*LOG10(B$4)+(3.2*(LOG10(11.75*B$6))^2-4.97))/(43.42-3.1*LOG10(B$5)))</f>
        <v>4210.0329854575284</v>
      </c>
      <c r="C66" s="34" t="s">
        <v>102</v>
      </c>
      <c r="D66" s="50">
        <f>10^(3+(D63-161.04+7.1*LOG10(20)-7.5*LOG10(5)+(24.37-3.7*(5/D$5)^2)*LOG10(D$5)-20*LOG10(D$4)+(3.2*(LOG10(11.75*D$6))^2-4.97))/(43.42-3.1*LOG10(D$5)))</f>
        <v>4392.0106446185036</v>
      </c>
      <c r="E66" s="34" t="s">
        <v>102</v>
      </c>
      <c r="F66" s="51">
        <f>10^(3+(F63-161.04+7.1*LOG10(20)-7.5*LOG10(5)+(24.37-3.7*(5/F$5)^2)*LOG10(F$5)-20*LOG10(F$4)+(3.2*(LOG10(11.75*F$6))^2-4.97))/(43.42-3.1*LOG10(F$5)))</f>
        <v>1780.1408922167677</v>
      </c>
      <c r="G66" s="34" t="s">
        <v>102</v>
      </c>
      <c r="H66" s="50">
        <f>10^(3+(H63-161.04+7.1*LOG10(20)-7.5*LOG10(5)+(24.37-3.7*(5/H$5)^2)*LOG10(H$5)-20*LOG10(H$4)+(3.2*(LOG10(11.75*H$6))^2-4.97))/(43.42-3.1*LOG10(H$5)))</f>
        <v>1602.8686254622612</v>
      </c>
      <c r="I66" s="34" t="s">
        <v>102</v>
      </c>
      <c r="J66" s="50">
        <f>10^((J63-161.04+7.1*LOG10(20)-7.5*LOG10(5)+(24.37-3.7*(5/J$5)^2)*LOG10(J$5)-20*LOG10(J$4)+(3.2*(LOG10(11.75*J$6)^2)-4.97))/(43.42-3.1*LOG10(J$5))+3)</f>
        <v>5478.911769299667</v>
      </c>
      <c r="K66" s="34" t="s">
        <v>280</v>
      </c>
      <c r="L66" s="50">
        <f>10^((L63-161.04+7.1*LOG10(20)-7.5*LOG10(5)+(24.37-3.7*(5/L$5)^2)*LOG10(L$5)-20*LOG10(L$4)+(3.2*(LOG10(11.75*L$6)^2)-4.97))/(43.42-3.1*LOG10(L$5))+3)</f>
        <v>4825.7036749993667</v>
      </c>
      <c r="M66" s="34" t="s">
        <v>280</v>
      </c>
      <c r="N66" s="50">
        <f>10^((N63-161.04+7.1*LOG10(20)-7.5*LOG10(5)+(24.37-3.7*(5/N$5)^2)*LOG10(N$5)-20*LOG10(N$4)+(3.2*(LOG10(11.75*N$6)^2)-4.97))/(43.42-3.1*LOG10(N$5))+3)</f>
        <v>2412.484545745107</v>
      </c>
      <c r="O66" s="34" t="s">
        <v>280</v>
      </c>
      <c r="P66" s="50">
        <f>10^((P63-161.04+7.1*LOG10(20)-7.5*LOG10(5)+(24.37-3.7*(5/P$5)^2)*LOG10(P$5)-20*LOG10(P$4)+(3.2*(LOG10(11.75*P$6)^2)-4.97))/(43.42-3.1*LOG10(P$5))+3)</f>
        <v>2001.9191674432566</v>
      </c>
      <c r="Q66" s="34" t="s">
        <v>280</v>
      </c>
    </row>
    <row r="67" spans="1:17" ht="18" x14ac:dyDescent="0.15">
      <c r="A67" s="29" t="s">
        <v>117</v>
      </c>
      <c r="B67" s="34" t="s">
        <v>203</v>
      </c>
      <c r="C67" s="34">
        <f>PI()*(C65)^2</f>
        <v>78611258.100840911</v>
      </c>
      <c r="D67" s="34" t="s">
        <v>203</v>
      </c>
      <c r="E67" s="34">
        <f>PI()*(E65)^2</f>
        <v>58006222.415278964</v>
      </c>
      <c r="F67" s="34" t="s">
        <v>203</v>
      </c>
      <c r="G67" s="34">
        <f>PI()*(G65)^2</f>
        <v>17822671.17838186</v>
      </c>
      <c r="H67" s="34" t="s">
        <v>203</v>
      </c>
      <c r="I67" s="34">
        <f>PI()*(I65)^2</f>
        <v>17929213.10247815</v>
      </c>
      <c r="J67" s="34" t="s">
        <v>280</v>
      </c>
      <c r="K67" s="34">
        <f>PI()*(K65)^2</f>
        <v>188951331.93145466</v>
      </c>
      <c r="L67" s="34" t="s">
        <v>280</v>
      </c>
      <c r="M67" s="34">
        <f>PI()*(M65)^2</f>
        <v>134848015.86587936</v>
      </c>
      <c r="N67" s="34" t="s">
        <v>280</v>
      </c>
      <c r="O67" s="34">
        <f>PI()*(O65)^2</f>
        <v>40038906.675902538</v>
      </c>
      <c r="P67" s="34" t="s">
        <v>280</v>
      </c>
      <c r="Q67" s="34">
        <f>PI()*(Q65)^2</f>
        <v>29614705.648972441</v>
      </c>
    </row>
    <row r="68" spans="1:17" ht="18" x14ac:dyDescent="0.15">
      <c r="A68" s="29" t="s">
        <v>118</v>
      </c>
      <c r="B68" s="34">
        <f>PI()*(B66)^2</f>
        <v>55682774.893163249</v>
      </c>
      <c r="C68" s="34" t="s">
        <v>203</v>
      </c>
      <c r="D68" s="34">
        <f>PI()*(D66)^2</f>
        <v>60600560.45920115</v>
      </c>
      <c r="E68" s="34" t="s">
        <v>203</v>
      </c>
      <c r="F68" s="34">
        <f>PI()*(F66)^2</f>
        <v>9955397.9743896499</v>
      </c>
      <c r="G68" s="34" t="s">
        <v>203</v>
      </c>
      <c r="H68" s="34">
        <f>PI()*(H66)^2</f>
        <v>8071341.6139636999</v>
      </c>
      <c r="I68" s="34" t="s">
        <v>203</v>
      </c>
      <c r="J68" s="34">
        <f>PI()*(J66)^2</f>
        <v>94305817.942575231</v>
      </c>
      <c r="K68" s="34" t="s">
        <v>280</v>
      </c>
      <c r="L68" s="34">
        <f>PI()*(L66)^2</f>
        <v>73159574.897577465</v>
      </c>
      <c r="M68" s="34" t="s">
        <v>280</v>
      </c>
      <c r="N68" s="34">
        <f>PI()*(N66)^2</f>
        <v>18284325.860047232</v>
      </c>
      <c r="O68" s="34" t="s">
        <v>279</v>
      </c>
      <c r="P68" s="34">
        <f>PI()*(P66)^2</f>
        <v>12590499.154847754</v>
      </c>
      <c r="Q68" s="34" t="s">
        <v>279</v>
      </c>
    </row>
    <row r="70" spans="1:17" x14ac:dyDescent="0.15">
      <c r="A70" s="48"/>
      <c r="C70" s="39" t="s">
        <v>256</v>
      </c>
    </row>
  </sheetData>
  <mergeCells count="4">
    <mergeCell ref="B1:E1"/>
    <mergeCell ref="F1:I1"/>
    <mergeCell ref="J1:M1"/>
    <mergeCell ref="N1:Q1"/>
  </mergeCells>
  <phoneticPr fontId="1" type="noConversion"/>
  <dataValidations count="1">
    <dataValidation type="list" allowBlank="1" showInputMessage="1" showErrorMessage="1" sqref="F34:I34 B26:E26 N34:Q34 J26:M26">
      <formula1>"0,3"</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42" activePane="bottomRight" state="frozen"/>
      <selection pane="topRight" activeCell="B1" sqref="B1"/>
      <selection pane="bottomLeft" activeCell="A3" sqref="A3"/>
      <selection pane="bottomRight" activeCell="H72" sqref="H72"/>
    </sheetView>
  </sheetViews>
  <sheetFormatPr defaultColWidth="9" defaultRowHeight="14.25" x14ac:dyDescent="0.15"/>
  <cols>
    <col min="1" max="1" width="77" style="167" customWidth="1"/>
    <col min="2" max="2" width="22.75" style="147" customWidth="1"/>
    <col min="3" max="3" width="18.375" style="147" customWidth="1"/>
    <col min="4" max="4" width="18.25" style="147" customWidth="1"/>
    <col min="5" max="5" width="18.75" style="147" customWidth="1"/>
    <col min="6" max="6" width="18.25" style="148" customWidth="1"/>
    <col min="7" max="7" width="18.625" style="148" customWidth="1"/>
    <col min="8" max="8" width="20" style="148" customWidth="1"/>
    <col min="9" max="9" width="18.375" style="148" customWidth="1"/>
    <col min="10" max="16384" width="9" style="2"/>
  </cols>
  <sheetData>
    <row r="1" spans="1:9" x14ac:dyDescent="0.15">
      <c r="A1" s="189" t="s">
        <v>0</v>
      </c>
      <c r="B1" s="295" t="s">
        <v>133</v>
      </c>
      <c r="C1" s="295"/>
      <c r="D1" s="295"/>
      <c r="E1" s="296"/>
      <c r="F1" s="301" t="s">
        <v>134</v>
      </c>
      <c r="G1" s="301"/>
      <c r="H1" s="301"/>
      <c r="I1" s="301"/>
    </row>
    <row r="2" spans="1:9" ht="28.5" x14ac:dyDescent="0.15">
      <c r="A2" s="149"/>
      <c r="B2" s="173" t="s">
        <v>331</v>
      </c>
      <c r="C2" s="173" t="s">
        <v>351</v>
      </c>
      <c r="D2" s="173" t="s">
        <v>352</v>
      </c>
      <c r="E2" s="173" t="s">
        <v>360</v>
      </c>
      <c r="F2" s="173" t="s">
        <v>333</v>
      </c>
      <c r="G2" s="173" t="s">
        <v>334</v>
      </c>
      <c r="H2" s="173" t="s">
        <v>354</v>
      </c>
      <c r="I2" s="173" t="s">
        <v>355</v>
      </c>
    </row>
    <row r="3" spans="1:9" ht="18.75" customHeight="1" x14ac:dyDescent="0.15">
      <c r="A3" s="150" t="s">
        <v>1</v>
      </c>
      <c r="B3" s="139"/>
      <c r="C3" s="139"/>
      <c r="D3" s="139"/>
      <c r="E3" s="139"/>
      <c r="F3" s="139"/>
      <c r="G3" s="139"/>
      <c r="H3" s="139"/>
      <c r="I3" s="139"/>
    </row>
    <row r="4" spans="1:9" ht="15" x14ac:dyDescent="0.15">
      <c r="A4" s="175" t="s">
        <v>2</v>
      </c>
      <c r="B4" s="140">
        <v>0.7</v>
      </c>
      <c r="C4" s="141">
        <v>0.7</v>
      </c>
      <c r="D4" s="140">
        <v>0.7</v>
      </c>
      <c r="E4" s="141">
        <v>0.7</v>
      </c>
      <c r="F4" s="140">
        <v>0.7</v>
      </c>
      <c r="G4" s="141">
        <v>0.7</v>
      </c>
      <c r="H4" s="140">
        <v>0.7</v>
      </c>
      <c r="I4" s="141">
        <v>0.7</v>
      </c>
    </row>
    <row r="5" spans="1:9" ht="15" x14ac:dyDescent="0.15">
      <c r="A5" s="175" t="s">
        <v>3</v>
      </c>
      <c r="B5" s="141">
        <v>35</v>
      </c>
      <c r="C5" s="141">
        <v>35</v>
      </c>
      <c r="D5" s="141">
        <v>35</v>
      </c>
      <c r="E5" s="141">
        <v>35</v>
      </c>
      <c r="F5" s="141">
        <v>35</v>
      </c>
      <c r="G5" s="141">
        <v>35</v>
      </c>
      <c r="H5" s="141">
        <v>35</v>
      </c>
      <c r="I5" s="141">
        <v>35</v>
      </c>
    </row>
    <row r="6" spans="1:9" ht="15" x14ac:dyDescent="0.15">
      <c r="A6" s="175" t="s">
        <v>4</v>
      </c>
      <c r="B6" s="140">
        <v>1.5</v>
      </c>
      <c r="C6" s="141">
        <v>1.5</v>
      </c>
      <c r="D6" s="140">
        <v>1.5</v>
      </c>
      <c r="E6" s="141">
        <v>1.5</v>
      </c>
      <c r="F6" s="140">
        <v>1.5</v>
      </c>
      <c r="G6" s="141">
        <v>1.5</v>
      </c>
      <c r="H6" s="140">
        <v>1.5</v>
      </c>
      <c r="I6" s="141">
        <v>1.5</v>
      </c>
    </row>
    <row r="7" spans="1:9" ht="31.5" x14ac:dyDescent="0.15">
      <c r="A7" s="175" t="s">
        <v>335</v>
      </c>
      <c r="B7" s="142" t="s">
        <v>102</v>
      </c>
      <c r="C7" s="168">
        <v>0.95</v>
      </c>
      <c r="D7" s="142" t="s">
        <v>102</v>
      </c>
      <c r="E7" s="168">
        <v>0.95</v>
      </c>
      <c r="F7" s="168" t="s">
        <v>102</v>
      </c>
      <c r="G7" s="169">
        <v>0.95</v>
      </c>
      <c r="H7" s="168" t="s">
        <v>102</v>
      </c>
      <c r="I7" s="169">
        <v>0.95</v>
      </c>
    </row>
    <row r="8" spans="1:9" ht="31.5" x14ac:dyDescent="0.15">
      <c r="A8" s="175" t="s">
        <v>336</v>
      </c>
      <c r="B8" s="142">
        <v>0.9</v>
      </c>
      <c r="C8" s="168" t="s">
        <v>102</v>
      </c>
      <c r="D8" s="142">
        <v>0.9</v>
      </c>
      <c r="E8" s="168" t="s">
        <v>102</v>
      </c>
      <c r="F8" s="168">
        <v>0.9</v>
      </c>
      <c r="G8" s="169" t="s">
        <v>102</v>
      </c>
      <c r="H8" s="168">
        <v>0.9</v>
      </c>
      <c r="I8" s="169" t="s">
        <v>102</v>
      </c>
    </row>
    <row r="9" spans="1:9" ht="15" x14ac:dyDescent="0.15">
      <c r="A9" s="175" t="s">
        <v>5</v>
      </c>
      <c r="B9" s="136" t="s">
        <v>102</v>
      </c>
      <c r="C9" s="136">
        <f>64/(0.5*0.001)</f>
        <v>128000</v>
      </c>
      <c r="D9" s="136" t="s">
        <v>102</v>
      </c>
      <c r="E9" s="136">
        <f>64/(0.5*0.001)</f>
        <v>128000</v>
      </c>
      <c r="F9" s="141" t="s">
        <v>102</v>
      </c>
      <c r="G9" s="145">
        <f>2/(0.5*0.001)</f>
        <v>4000</v>
      </c>
      <c r="H9" s="141" t="s">
        <v>102</v>
      </c>
      <c r="I9" s="145">
        <f>2/(0.5*0.001)</f>
        <v>4000</v>
      </c>
    </row>
    <row r="10" spans="1:9" ht="15" x14ac:dyDescent="0.15">
      <c r="A10" s="175" t="s">
        <v>6</v>
      </c>
      <c r="B10" s="136">
        <f>2248233*3</f>
        <v>6744699</v>
      </c>
      <c r="C10" s="141" t="s">
        <v>102</v>
      </c>
      <c r="D10" s="136">
        <f>2248233*3</f>
        <v>6744699</v>
      </c>
      <c r="E10" s="141" t="s">
        <v>102</v>
      </c>
      <c r="F10" s="141">
        <f>74880*3</f>
        <v>224640</v>
      </c>
      <c r="G10" s="145" t="s">
        <v>102</v>
      </c>
      <c r="H10" s="141">
        <f>74880*3</f>
        <v>224640</v>
      </c>
      <c r="I10" s="145" t="s">
        <v>102</v>
      </c>
    </row>
    <row r="11" spans="1:9" ht="15" x14ac:dyDescent="0.15">
      <c r="A11" s="175" t="s">
        <v>7</v>
      </c>
      <c r="B11" s="142" t="s">
        <v>102</v>
      </c>
      <c r="C11" s="168">
        <v>0.01</v>
      </c>
      <c r="D11" s="142" t="s">
        <v>102</v>
      </c>
      <c r="E11" s="168">
        <v>0.01</v>
      </c>
      <c r="F11" s="168" t="s">
        <v>102</v>
      </c>
      <c r="G11" s="169">
        <v>0.01</v>
      </c>
      <c r="H11" s="168" t="s">
        <v>102</v>
      </c>
      <c r="I11" s="169">
        <v>0.01</v>
      </c>
    </row>
    <row r="12" spans="1:9" ht="15" x14ac:dyDescent="0.15">
      <c r="A12" s="175" t="s">
        <v>8</v>
      </c>
      <c r="B12" s="142">
        <v>0.1</v>
      </c>
      <c r="C12" s="168" t="s">
        <v>102</v>
      </c>
      <c r="D12" s="142">
        <v>0.1</v>
      </c>
      <c r="E12" s="168" t="s">
        <v>102</v>
      </c>
      <c r="F12" s="168">
        <v>0.1</v>
      </c>
      <c r="G12" s="169" t="s">
        <v>102</v>
      </c>
      <c r="H12" s="168">
        <v>0.1</v>
      </c>
      <c r="I12" s="169" t="s">
        <v>102</v>
      </c>
    </row>
    <row r="13" spans="1:9" ht="16.5" x14ac:dyDescent="0.15">
      <c r="A13" s="175" t="s">
        <v>337</v>
      </c>
      <c r="B13" s="183">
        <f>B10/(B42*(5+2*11/14)/10)</f>
        <v>0.55902355072463772</v>
      </c>
      <c r="C13" s="190" t="s">
        <v>102</v>
      </c>
      <c r="D13" s="183">
        <f>D10/(D42*(5+2*11/14)/10)</f>
        <v>0.55902355072463772</v>
      </c>
      <c r="E13" s="190" t="s">
        <v>102</v>
      </c>
      <c r="F13" s="183">
        <f>F10/(F42*(3+2*3/14)/10)</f>
        <v>0.45499999999999996</v>
      </c>
      <c r="G13" s="183" t="s">
        <v>102</v>
      </c>
      <c r="H13" s="183">
        <f>H10/(H42*(3+2*3/14)/10)</f>
        <v>0.45499999999999996</v>
      </c>
      <c r="I13" s="183" t="s">
        <v>102</v>
      </c>
    </row>
    <row r="14" spans="1:9" ht="16.5" x14ac:dyDescent="0.15">
      <c r="A14" s="175" t="s">
        <v>338</v>
      </c>
      <c r="B14" s="141" t="s">
        <v>339</v>
      </c>
      <c r="C14" s="141" t="s">
        <v>339</v>
      </c>
      <c r="D14" s="141" t="s">
        <v>356</v>
      </c>
      <c r="E14" s="141" t="s">
        <v>356</v>
      </c>
      <c r="F14" s="141" t="s">
        <v>339</v>
      </c>
      <c r="G14" s="141" t="s">
        <v>339</v>
      </c>
      <c r="H14" s="141" t="s">
        <v>356</v>
      </c>
      <c r="I14" s="141" t="s">
        <v>356</v>
      </c>
    </row>
    <row r="15" spans="1:9" ht="15" x14ac:dyDescent="0.15">
      <c r="A15" s="175" t="s">
        <v>340</v>
      </c>
      <c r="B15" s="136">
        <v>120</v>
      </c>
      <c r="C15" s="145">
        <v>120</v>
      </c>
      <c r="D15" s="136">
        <v>3</v>
      </c>
      <c r="E15" s="145">
        <v>3</v>
      </c>
      <c r="F15" s="136">
        <v>120</v>
      </c>
      <c r="G15" s="145">
        <v>120</v>
      </c>
      <c r="H15" s="145">
        <v>3</v>
      </c>
      <c r="I15" s="145">
        <v>3</v>
      </c>
    </row>
    <row r="16" spans="1:9" ht="15" x14ac:dyDescent="0.15">
      <c r="A16" s="175" t="s">
        <v>9</v>
      </c>
      <c r="B16" s="136">
        <v>3</v>
      </c>
      <c r="C16" s="141">
        <v>3</v>
      </c>
      <c r="D16" s="136">
        <v>3</v>
      </c>
      <c r="E16" s="141">
        <v>3</v>
      </c>
      <c r="F16" s="141">
        <v>3</v>
      </c>
      <c r="G16" s="145">
        <v>3</v>
      </c>
      <c r="H16" s="141">
        <v>3</v>
      </c>
      <c r="I16" s="145">
        <v>3</v>
      </c>
    </row>
    <row r="17" spans="1:9" x14ac:dyDescent="0.15">
      <c r="A17" s="150" t="s">
        <v>10</v>
      </c>
      <c r="B17" s="139"/>
      <c r="C17" s="139"/>
      <c r="D17" s="139"/>
      <c r="E17" s="139"/>
      <c r="F17" s="139"/>
      <c r="G17" s="139"/>
      <c r="H17" s="139"/>
      <c r="I17" s="139"/>
    </row>
    <row r="18" spans="1:9" ht="30" x14ac:dyDescent="0.15">
      <c r="A18" s="175" t="s">
        <v>341</v>
      </c>
      <c r="B18" s="136">
        <v>64</v>
      </c>
      <c r="C18" s="141">
        <v>64</v>
      </c>
      <c r="D18" s="136">
        <v>64</v>
      </c>
      <c r="E18" s="141">
        <v>64</v>
      </c>
      <c r="F18" s="145">
        <v>1</v>
      </c>
      <c r="G18" s="141">
        <v>1</v>
      </c>
      <c r="H18" s="145">
        <v>1</v>
      </c>
      <c r="I18" s="141">
        <v>1</v>
      </c>
    </row>
    <row r="19" spans="1:9" ht="15" x14ac:dyDescent="0.15">
      <c r="A19" s="175" t="s">
        <v>342</v>
      </c>
      <c r="B19" s="136">
        <v>2</v>
      </c>
      <c r="C19" s="141">
        <v>2</v>
      </c>
      <c r="D19" s="136">
        <v>2</v>
      </c>
      <c r="E19" s="141">
        <v>2</v>
      </c>
      <c r="F19" s="145">
        <v>1</v>
      </c>
      <c r="G19" s="141">
        <v>1</v>
      </c>
      <c r="H19" s="145">
        <v>1</v>
      </c>
      <c r="I19" s="141">
        <v>1</v>
      </c>
    </row>
    <row r="20" spans="1:9" ht="15" x14ac:dyDescent="0.15">
      <c r="A20" s="175" t="s">
        <v>11</v>
      </c>
      <c r="B20" s="136">
        <v>31</v>
      </c>
      <c r="C20" s="141">
        <v>31</v>
      </c>
      <c r="D20" s="136">
        <v>31</v>
      </c>
      <c r="E20" s="141">
        <v>31</v>
      </c>
      <c r="F20" s="145">
        <v>23</v>
      </c>
      <c r="G20" s="141">
        <v>23</v>
      </c>
      <c r="H20" s="145">
        <v>23</v>
      </c>
      <c r="I20" s="141">
        <v>23</v>
      </c>
    </row>
    <row r="21" spans="1:9" ht="50.25" customHeight="1" x14ac:dyDescent="0.15">
      <c r="A21" s="185" t="s">
        <v>343</v>
      </c>
      <c r="B21" s="181">
        <f t="shared" ref="B21:I21" si="0">B20+10*LOG10(B18)</f>
        <v>49.061799739838875</v>
      </c>
      <c r="C21" s="181">
        <f t="shared" si="0"/>
        <v>49.061799739838875</v>
      </c>
      <c r="D21" s="181">
        <f t="shared" si="0"/>
        <v>49.061799739838875</v>
      </c>
      <c r="E21" s="181">
        <f t="shared" si="0"/>
        <v>49.061799739838875</v>
      </c>
      <c r="F21" s="181">
        <f t="shared" si="0"/>
        <v>23</v>
      </c>
      <c r="G21" s="181">
        <f t="shared" si="0"/>
        <v>23</v>
      </c>
      <c r="H21" s="181">
        <f t="shared" si="0"/>
        <v>23</v>
      </c>
      <c r="I21" s="181">
        <f t="shared" si="0"/>
        <v>23</v>
      </c>
    </row>
    <row r="22" spans="1:9" ht="15" x14ac:dyDescent="0.15">
      <c r="A22" s="175" t="s">
        <v>12</v>
      </c>
      <c r="B22" s="136">
        <v>8</v>
      </c>
      <c r="C22" s="141">
        <v>8</v>
      </c>
      <c r="D22" s="136">
        <v>8</v>
      </c>
      <c r="E22" s="141">
        <v>8</v>
      </c>
      <c r="F22" s="145">
        <v>0</v>
      </c>
      <c r="G22" s="141">
        <v>0</v>
      </c>
      <c r="H22" s="145">
        <v>0</v>
      </c>
      <c r="I22" s="141">
        <v>0</v>
      </c>
    </row>
    <row r="23" spans="1:9" ht="30" x14ac:dyDescent="0.15">
      <c r="A23" s="185" t="s">
        <v>13</v>
      </c>
      <c r="B23" s="181">
        <f t="shared" ref="B23:I23" si="1">IF(B18&gt;=2,10*LOG10(B18/2),0)</f>
        <v>15.051499783199061</v>
      </c>
      <c r="C23" s="181">
        <f t="shared" si="1"/>
        <v>15.051499783199061</v>
      </c>
      <c r="D23" s="181">
        <f t="shared" si="1"/>
        <v>15.051499783199061</v>
      </c>
      <c r="E23" s="181">
        <f t="shared" si="1"/>
        <v>15.051499783199061</v>
      </c>
      <c r="F23" s="181">
        <f t="shared" si="1"/>
        <v>0</v>
      </c>
      <c r="G23" s="181">
        <f t="shared" si="1"/>
        <v>0</v>
      </c>
      <c r="H23" s="181">
        <f t="shared" si="1"/>
        <v>0</v>
      </c>
      <c r="I23" s="181">
        <f t="shared" si="1"/>
        <v>0</v>
      </c>
    </row>
    <row r="24" spans="1:9" ht="15" x14ac:dyDescent="0.15">
      <c r="A24" s="175" t="s">
        <v>14</v>
      </c>
      <c r="B24" s="136">
        <v>0</v>
      </c>
      <c r="C24" s="145">
        <v>0</v>
      </c>
      <c r="D24" s="136">
        <v>0</v>
      </c>
      <c r="E24" s="145">
        <v>0</v>
      </c>
      <c r="F24" s="145">
        <v>0</v>
      </c>
      <c r="G24" s="145">
        <v>0</v>
      </c>
      <c r="H24" s="145">
        <v>0</v>
      </c>
      <c r="I24" s="145">
        <v>0</v>
      </c>
    </row>
    <row r="25" spans="1:9" ht="15" x14ac:dyDescent="0.15">
      <c r="A25" s="175" t="s">
        <v>15</v>
      </c>
      <c r="B25" s="136">
        <v>0</v>
      </c>
      <c r="C25" s="145">
        <v>0</v>
      </c>
      <c r="D25" s="136">
        <v>0</v>
      </c>
      <c r="E25" s="145">
        <v>0</v>
      </c>
      <c r="F25" s="145">
        <v>0</v>
      </c>
      <c r="G25" s="145">
        <v>0</v>
      </c>
      <c r="H25" s="145">
        <v>0</v>
      </c>
      <c r="I25" s="145">
        <v>0</v>
      </c>
    </row>
    <row r="26" spans="1:9" ht="30" x14ac:dyDescent="0.15">
      <c r="A26" s="175" t="s">
        <v>16</v>
      </c>
      <c r="B26" s="136">
        <v>3</v>
      </c>
      <c r="C26" s="136">
        <v>3</v>
      </c>
      <c r="D26" s="136">
        <v>3</v>
      </c>
      <c r="E26" s="136">
        <v>3</v>
      </c>
      <c r="F26" s="136">
        <v>1</v>
      </c>
      <c r="G26" s="136">
        <v>1</v>
      </c>
      <c r="H26" s="136">
        <v>1</v>
      </c>
      <c r="I26" s="136">
        <v>1</v>
      </c>
    </row>
    <row r="27" spans="1:9" ht="15" x14ac:dyDescent="0.15">
      <c r="A27" s="154" t="s">
        <v>17</v>
      </c>
      <c r="B27" s="144">
        <f t="shared" ref="B27:I27" si="2">B21+B22+B23+B24-B26</f>
        <v>69.113299523037938</v>
      </c>
      <c r="C27" s="144">
        <f t="shared" si="2"/>
        <v>69.113299523037938</v>
      </c>
      <c r="D27" s="144">
        <f t="shared" si="2"/>
        <v>69.113299523037938</v>
      </c>
      <c r="E27" s="144">
        <f t="shared" si="2"/>
        <v>69.113299523037938</v>
      </c>
      <c r="F27" s="144">
        <f t="shared" si="2"/>
        <v>22</v>
      </c>
      <c r="G27" s="144">
        <f t="shared" si="2"/>
        <v>22</v>
      </c>
      <c r="H27" s="144">
        <f t="shared" si="2"/>
        <v>22</v>
      </c>
      <c r="I27" s="144">
        <f t="shared" si="2"/>
        <v>22</v>
      </c>
    </row>
    <row r="28" spans="1:9" ht="15" x14ac:dyDescent="0.15">
      <c r="A28" s="154" t="s">
        <v>18</v>
      </c>
      <c r="B28" s="144">
        <f t="shared" ref="B28:I28" si="3">B21+B22+B23-B25-B26</f>
        <v>69.113299523037938</v>
      </c>
      <c r="C28" s="144">
        <f t="shared" si="3"/>
        <v>69.113299523037938</v>
      </c>
      <c r="D28" s="144">
        <f t="shared" si="3"/>
        <v>69.113299523037938</v>
      </c>
      <c r="E28" s="144">
        <f t="shared" si="3"/>
        <v>69.113299523037938</v>
      </c>
      <c r="F28" s="144">
        <f t="shared" si="3"/>
        <v>22</v>
      </c>
      <c r="G28" s="144">
        <f t="shared" si="3"/>
        <v>22</v>
      </c>
      <c r="H28" s="144">
        <f t="shared" si="3"/>
        <v>22</v>
      </c>
      <c r="I28" s="144">
        <f t="shared" si="3"/>
        <v>22</v>
      </c>
    </row>
    <row r="29" spans="1:9" x14ac:dyDescent="0.15">
      <c r="A29" s="150" t="s">
        <v>19</v>
      </c>
      <c r="B29" s="139"/>
      <c r="C29" s="139"/>
      <c r="D29" s="139"/>
      <c r="E29" s="139"/>
      <c r="F29" s="139"/>
      <c r="G29" s="139"/>
      <c r="H29" s="139"/>
      <c r="I29" s="139"/>
    </row>
    <row r="30" spans="1:9" ht="30" x14ac:dyDescent="0.15">
      <c r="A30" s="175" t="s">
        <v>344</v>
      </c>
      <c r="B30" s="136">
        <v>2</v>
      </c>
      <c r="C30" s="141">
        <v>2</v>
      </c>
      <c r="D30" s="136">
        <v>2</v>
      </c>
      <c r="E30" s="141">
        <v>2</v>
      </c>
      <c r="F30" s="141">
        <v>64</v>
      </c>
      <c r="G30" s="141">
        <v>64</v>
      </c>
      <c r="H30" s="141">
        <v>64</v>
      </c>
      <c r="I30" s="141">
        <v>64</v>
      </c>
    </row>
    <row r="31" spans="1:9" ht="15" x14ac:dyDescent="0.15">
      <c r="A31" s="175" t="s">
        <v>358</v>
      </c>
      <c r="B31" s="136">
        <v>2</v>
      </c>
      <c r="C31" s="141">
        <v>2</v>
      </c>
      <c r="D31" s="136">
        <v>2</v>
      </c>
      <c r="E31" s="141">
        <v>2</v>
      </c>
      <c r="F31" s="141">
        <v>2</v>
      </c>
      <c r="G31" s="141">
        <v>2</v>
      </c>
      <c r="H31" s="141">
        <v>2</v>
      </c>
      <c r="I31" s="141">
        <v>2</v>
      </c>
    </row>
    <row r="32" spans="1:9" ht="15" x14ac:dyDescent="0.15">
      <c r="A32" s="175" t="s">
        <v>20</v>
      </c>
      <c r="B32" s="136">
        <v>0</v>
      </c>
      <c r="C32" s="141">
        <v>0</v>
      </c>
      <c r="D32" s="136">
        <v>0</v>
      </c>
      <c r="E32" s="141">
        <v>0</v>
      </c>
      <c r="F32" s="141">
        <v>8</v>
      </c>
      <c r="G32" s="141">
        <v>8</v>
      </c>
      <c r="H32" s="141">
        <v>8</v>
      </c>
      <c r="I32" s="141">
        <v>8</v>
      </c>
    </row>
    <row r="33" spans="1:9" ht="61.5" customHeight="1" x14ac:dyDescent="0.15">
      <c r="A33" s="187" t="s">
        <v>346</v>
      </c>
      <c r="B33" s="181">
        <f t="shared" ref="B33:I33" si="4">IF(B30&gt;=2,10*LOG10(B30/2),0)</f>
        <v>0</v>
      </c>
      <c r="C33" s="181">
        <f t="shared" si="4"/>
        <v>0</v>
      </c>
      <c r="D33" s="181">
        <f t="shared" si="4"/>
        <v>0</v>
      </c>
      <c r="E33" s="181">
        <f t="shared" si="4"/>
        <v>0</v>
      </c>
      <c r="F33" s="181">
        <f t="shared" si="4"/>
        <v>15.051499783199061</v>
      </c>
      <c r="G33" s="181">
        <f t="shared" si="4"/>
        <v>15.051499783199061</v>
      </c>
      <c r="H33" s="181">
        <f t="shared" si="4"/>
        <v>15.051499783199061</v>
      </c>
      <c r="I33" s="181">
        <f t="shared" si="4"/>
        <v>15.051499783199061</v>
      </c>
    </row>
    <row r="34" spans="1:9" ht="30" x14ac:dyDescent="0.15">
      <c r="A34" s="175" t="s">
        <v>21</v>
      </c>
      <c r="B34" s="136">
        <v>1</v>
      </c>
      <c r="C34" s="140">
        <v>1</v>
      </c>
      <c r="D34" s="136">
        <v>1</v>
      </c>
      <c r="E34" s="140">
        <v>1</v>
      </c>
      <c r="F34" s="136">
        <v>3</v>
      </c>
      <c r="G34" s="136">
        <v>3</v>
      </c>
      <c r="H34" s="136">
        <v>3</v>
      </c>
      <c r="I34" s="136">
        <v>3</v>
      </c>
    </row>
    <row r="35" spans="1:9" ht="15" x14ac:dyDescent="0.15">
      <c r="A35" s="175" t="s">
        <v>22</v>
      </c>
      <c r="B35" s="145">
        <v>7</v>
      </c>
      <c r="C35" s="145">
        <v>7</v>
      </c>
      <c r="D35" s="145">
        <v>7</v>
      </c>
      <c r="E35" s="145">
        <v>7</v>
      </c>
      <c r="F35" s="145">
        <v>5</v>
      </c>
      <c r="G35" s="145">
        <v>5</v>
      </c>
      <c r="H35" s="145">
        <v>5</v>
      </c>
      <c r="I35" s="145">
        <v>5</v>
      </c>
    </row>
    <row r="36" spans="1:9" ht="15" x14ac:dyDescent="0.15">
      <c r="A36" s="175" t="s">
        <v>23</v>
      </c>
      <c r="B36" s="145">
        <v>-174</v>
      </c>
      <c r="C36" s="145">
        <v>-174</v>
      </c>
      <c r="D36" s="145">
        <v>-174</v>
      </c>
      <c r="E36" s="145">
        <v>-174</v>
      </c>
      <c r="F36" s="136">
        <v>-174</v>
      </c>
      <c r="G36" s="145">
        <v>-174</v>
      </c>
      <c r="H36" s="136">
        <v>-174</v>
      </c>
      <c r="I36" s="145">
        <v>-174</v>
      </c>
    </row>
    <row r="37" spans="1:9" ht="30" x14ac:dyDescent="0.15">
      <c r="A37" s="175" t="s">
        <v>24</v>
      </c>
      <c r="B37" s="136" t="s">
        <v>102</v>
      </c>
      <c r="C37" s="145">
        <v>-169.3</v>
      </c>
      <c r="D37" s="136" t="s">
        <v>102</v>
      </c>
      <c r="E37" s="145">
        <v>-169.3</v>
      </c>
      <c r="F37" s="145" t="s">
        <v>102</v>
      </c>
      <c r="G37" s="145">
        <v>-161.69999999999999</v>
      </c>
      <c r="H37" s="145" t="s">
        <v>102</v>
      </c>
      <c r="I37" s="145">
        <v>-161.69999999999999</v>
      </c>
    </row>
    <row r="38" spans="1:9" ht="15" x14ac:dyDescent="0.15">
      <c r="A38" s="175" t="s">
        <v>25</v>
      </c>
      <c r="B38" s="136">
        <v>-169.3</v>
      </c>
      <c r="C38" s="145" t="s">
        <v>102</v>
      </c>
      <c r="D38" s="136">
        <v>-169.3</v>
      </c>
      <c r="E38" s="145" t="s">
        <v>102</v>
      </c>
      <c r="F38" s="145">
        <v>-165.7</v>
      </c>
      <c r="G38" s="145" t="s">
        <v>102</v>
      </c>
      <c r="H38" s="145">
        <v>-165.7</v>
      </c>
      <c r="I38" s="145" t="s">
        <v>102</v>
      </c>
    </row>
    <row r="39" spans="1:9" ht="66" customHeight="1" x14ac:dyDescent="0.15">
      <c r="A39" s="154" t="s">
        <v>45</v>
      </c>
      <c r="B39" s="144" t="s">
        <v>102</v>
      </c>
      <c r="C39" s="144">
        <f t="shared" ref="C39:G39" si="5">10*LOG10(10^((C35+C36)/10)+10^(C37/10))</f>
        <v>-164.98918835931039</v>
      </c>
      <c r="D39" s="144" t="s">
        <v>102</v>
      </c>
      <c r="E39" s="144">
        <f t="shared" si="5"/>
        <v>-164.98918835931039</v>
      </c>
      <c r="F39" s="144" t="s">
        <v>102</v>
      </c>
      <c r="G39" s="144">
        <f t="shared" si="5"/>
        <v>-160.9583889004532</v>
      </c>
      <c r="H39" s="144" t="s">
        <v>102</v>
      </c>
      <c r="I39" s="144">
        <f>10*LOG10(10^((I35+I36)/10)+10^(I37/10))</f>
        <v>-160.9583889004532</v>
      </c>
    </row>
    <row r="40" spans="1:9" ht="60" customHeight="1" x14ac:dyDescent="0.15">
      <c r="A40" s="154" t="s">
        <v>46</v>
      </c>
      <c r="B40" s="144">
        <f t="shared" ref="B40:F40" si="6">10*LOG10(10^((B35+B36)/10)+10^(B38/10))</f>
        <v>-164.98918835931039</v>
      </c>
      <c r="C40" s="144" t="s">
        <v>102</v>
      </c>
      <c r="D40" s="144">
        <f t="shared" si="6"/>
        <v>-164.98918835931039</v>
      </c>
      <c r="E40" s="144" t="s">
        <v>102</v>
      </c>
      <c r="F40" s="144">
        <f t="shared" si="6"/>
        <v>-164.03352307536667</v>
      </c>
      <c r="G40" s="144" t="s">
        <v>102</v>
      </c>
      <c r="H40" s="144">
        <f>10*LOG10(10^((H35+H36)/10)+10^(H38/10))</f>
        <v>-164.03352307536667</v>
      </c>
      <c r="I40" s="144" t="s">
        <v>102</v>
      </c>
    </row>
    <row r="41" spans="1:9" ht="30" x14ac:dyDescent="0.15">
      <c r="A41" s="175" t="s">
        <v>26</v>
      </c>
      <c r="B41" s="136" t="s">
        <v>102</v>
      </c>
      <c r="C41" s="136">
        <f>'[4]NR MaxN_RB'!$F$7*12*30*1000</f>
        <v>18360000</v>
      </c>
      <c r="D41" s="136" t="s">
        <v>102</v>
      </c>
      <c r="E41" s="136">
        <f>'[4]NR MaxN_RB'!$F$7*12*30*1000</f>
        <v>18360000</v>
      </c>
      <c r="F41" s="141" t="s">
        <v>102</v>
      </c>
      <c r="G41" s="145">
        <f>1*12*30*1000</f>
        <v>360000</v>
      </c>
      <c r="H41" s="141" t="s">
        <v>102</v>
      </c>
      <c r="I41" s="145">
        <f>1*12*30*1000</f>
        <v>360000</v>
      </c>
    </row>
    <row r="42" spans="1:9" ht="30" x14ac:dyDescent="0.15">
      <c r="A42" s="175" t="s">
        <v>27</v>
      </c>
      <c r="B42" s="136">
        <f>'[4]NR MaxN_RB'!$F$7*12*30*1000</f>
        <v>18360000</v>
      </c>
      <c r="C42" s="141" t="s">
        <v>102</v>
      </c>
      <c r="D42" s="136">
        <f>'[4]NR MaxN_RB'!$F$7*12*30*1000</f>
        <v>18360000</v>
      </c>
      <c r="E42" s="141" t="s">
        <v>102</v>
      </c>
      <c r="F42" s="136">
        <f>4*12*30*1000</f>
        <v>1440000</v>
      </c>
      <c r="G42" s="145" t="s">
        <v>102</v>
      </c>
      <c r="H42" s="136">
        <f>4*12*30*1000</f>
        <v>1440000</v>
      </c>
      <c r="I42" s="145" t="s">
        <v>102</v>
      </c>
    </row>
    <row r="43" spans="1:9" ht="49.5" customHeight="1" x14ac:dyDescent="0.15">
      <c r="A43" s="154" t="s">
        <v>28</v>
      </c>
      <c r="B43" s="144" t="s">
        <v>102</v>
      </c>
      <c r="C43" s="144">
        <f t="shared" ref="C43:G43" si="7">C39+10*LOG10(C41)</f>
        <v>-92.350461590658156</v>
      </c>
      <c r="D43" s="144" t="s">
        <v>102</v>
      </c>
      <c r="E43" s="144">
        <f t="shared" si="7"/>
        <v>-92.350461590658156</v>
      </c>
      <c r="F43" s="144" t="s">
        <v>102</v>
      </c>
      <c r="G43" s="144">
        <f t="shared" si="7"/>
        <v>-105.39536389278032</v>
      </c>
      <c r="H43" s="144" t="s">
        <v>102</v>
      </c>
      <c r="I43" s="144">
        <f>I39+10*LOG10(I41)</f>
        <v>-105.39536389278032</v>
      </c>
    </row>
    <row r="44" spans="1:9" ht="38.25" customHeight="1" x14ac:dyDescent="0.15">
      <c r="A44" s="154" t="s">
        <v>29</v>
      </c>
      <c r="B44" s="144">
        <f t="shared" ref="B44:F44" si="8">B40+10*LOG10(B42)</f>
        <v>-92.350461590658156</v>
      </c>
      <c r="C44" s="144" t="s">
        <v>102</v>
      </c>
      <c r="D44" s="144">
        <f t="shared" si="8"/>
        <v>-92.350461590658156</v>
      </c>
      <c r="E44" s="144" t="s">
        <v>102</v>
      </c>
      <c r="F44" s="144">
        <f t="shared" si="8"/>
        <v>-102.44989815441417</v>
      </c>
      <c r="G44" s="144" t="s">
        <v>102</v>
      </c>
      <c r="H44" s="144">
        <f>H40+10*LOG10(H42)</f>
        <v>-102.44989815441417</v>
      </c>
      <c r="I44" s="144" t="s">
        <v>102</v>
      </c>
    </row>
    <row r="45" spans="1:9" ht="15" x14ac:dyDescent="0.15">
      <c r="A45" s="175" t="s">
        <v>30</v>
      </c>
      <c r="B45" s="183" t="s">
        <v>102</v>
      </c>
      <c r="C45" s="191">
        <f>-6.48</f>
        <v>-6.48</v>
      </c>
      <c r="D45" s="191" t="s">
        <v>102</v>
      </c>
      <c r="E45" s="191">
        <f>-6.47</f>
        <v>-6.47</v>
      </c>
      <c r="F45" s="183" t="s">
        <v>102</v>
      </c>
      <c r="G45" s="191">
        <f>-6.4</f>
        <v>-6.4</v>
      </c>
      <c r="H45" s="191" t="s">
        <v>102</v>
      </c>
      <c r="I45" s="191">
        <f>(-5.4-6.4)/2</f>
        <v>-5.9</v>
      </c>
    </row>
    <row r="46" spans="1:9" ht="15" x14ac:dyDescent="0.15">
      <c r="A46" s="175" t="s">
        <v>31</v>
      </c>
      <c r="B46" s="183">
        <f>(1.2+0.92)/2</f>
        <v>1.06</v>
      </c>
      <c r="C46" s="183" t="s">
        <v>102</v>
      </c>
      <c r="D46" s="183">
        <f>(-0.4+0.85)/2</f>
        <v>0.22499999999999998</v>
      </c>
      <c r="E46" s="183" t="s">
        <v>102</v>
      </c>
      <c r="F46" s="191">
        <v>-0.13</v>
      </c>
      <c r="G46" s="183" t="s">
        <v>102</v>
      </c>
      <c r="H46" s="191">
        <v>-0.22</v>
      </c>
      <c r="I46" s="183" t="s">
        <v>102</v>
      </c>
    </row>
    <row r="47" spans="1:9" ht="15" x14ac:dyDescent="0.15">
      <c r="A47" s="175" t="s">
        <v>32</v>
      </c>
      <c r="B47" s="136">
        <v>2</v>
      </c>
      <c r="C47" s="145">
        <v>2</v>
      </c>
      <c r="D47" s="136">
        <v>2</v>
      </c>
      <c r="E47" s="145">
        <v>2</v>
      </c>
      <c r="F47" s="141">
        <v>2</v>
      </c>
      <c r="G47" s="145">
        <v>2</v>
      </c>
      <c r="H47" s="141">
        <v>2</v>
      </c>
      <c r="I47" s="145">
        <v>2</v>
      </c>
    </row>
    <row r="48" spans="1:9" ht="15" x14ac:dyDescent="0.15">
      <c r="A48" s="175" t="s">
        <v>33</v>
      </c>
      <c r="B48" s="136" t="s">
        <v>102</v>
      </c>
      <c r="C48" s="145">
        <v>0</v>
      </c>
      <c r="D48" s="136" t="s">
        <v>102</v>
      </c>
      <c r="E48" s="145">
        <v>0</v>
      </c>
      <c r="F48" s="141" t="s">
        <v>102</v>
      </c>
      <c r="G48" s="145">
        <v>0</v>
      </c>
      <c r="H48" s="141" t="s">
        <v>102</v>
      </c>
      <c r="I48" s="145">
        <v>0</v>
      </c>
    </row>
    <row r="49" spans="1:9" ht="15" x14ac:dyDescent="0.15">
      <c r="A49" s="175" t="s">
        <v>34</v>
      </c>
      <c r="B49" s="136">
        <v>0.5</v>
      </c>
      <c r="C49" s="145" t="s">
        <v>102</v>
      </c>
      <c r="D49" s="136">
        <v>0.5</v>
      </c>
      <c r="E49" s="145" t="s">
        <v>102</v>
      </c>
      <c r="F49" s="141">
        <v>0.5</v>
      </c>
      <c r="G49" s="145" t="s">
        <v>102</v>
      </c>
      <c r="H49" s="141">
        <v>0.5</v>
      </c>
      <c r="I49" s="145" t="s">
        <v>102</v>
      </c>
    </row>
    <row r="50" spans="1:9" ht="54.75" customHeight="1" x14ac:dyDescent="0.15">
      <c r="A50" s="156" t="s">
        <v>47</v>
      </c>
      <c r="B50" s="144" t="s">
        <v>102</v>
      </c>
      <c r="C50" s="144">
        <f t="shared" ref="C50:G50" si="9">C43+C45+C47-C48</f>
        <v>-96.83046159065816</v>
      </c>
      <c r="D50" s="144" t="s">
        <v>102</v>
      </c>
      <c r="E50" s="144">
        <f t="shared" si="9"/>
        <v>-96.820461590658155</v>
      </c>
      <c r="F50" s="144" t="s">
        <v>102</v>
      </c>
      <c r="G50" s="144">
        <f t="shared" si="9"/>
        <v>-109.79536389278033</v>
      </c>
      <c r="H50" s="144" t="s">
        <v>102</v>
      </c>
      <c r="I50" s="144">
        <f>I43+I45+I47-I48</f>
        <v>-109.29536389278033</v>
      </c>
    </row>
    <row r="51" spans="1:9" ht="34.5" customHeight="1" x14ac:dyDescent="0.15">
      <c r="A51" s="156" t="s">
        <v>48</v>
      </c>
      <c r="B51" s="144">
        <f t="shared" ref="B51:F51" si="10">B44+B46+B47-B49</f>
        <v>-89.790461590658154</v>
      </c>
      <c r="C51" s="144" t="s">
        <v>102</v>
      </c>
      <c r="D51" s="144">
        <f t="shared" si="10"/>
        <v>-90.625461590658162</v>
      </c>
      <c r="E51" s="144" t="s">
        <v>102</v>
      </c>
      <c r="F51" s="144">
        <f t="shared" si="10"/>
        <v>-101.07989815441417</v>
      </c>
      <c r="G51" s="144" t="s">
        <v>102</v>
      </c>
      <c r="H51" s="144">
        <f>H44+H46+H47-H49</f>
        <v>-101.16989815441417</v>
      </c>
      <c r="I51" s="144" t="s">
        <v>102</v>
      </c>
    </row>
    <row r="52" spans="1:9" ht="42.75" customHeight="1" x14ac:dyDescent="0.15">
      <c r="A52" s="156" t="s">
        <v>126</v>
      </c>
      <c r="B52" s="144" t="s">
        <v>102</v>
      </c>
      <c r="C52" s="144">
        <f t="shared" ref="C52:G52" si="11">C27+C32+C33-C50</f>
        <v>165.9437611136961</v>
      </c>
      <c r="D52" s="144" t="s">
        <v>102</v>
      </c>
      <c r="E52" s="144">
        <f t="shared" si="11"/>
        <v>165.93376111369611</v>
      </c>
      <c r="F52" s="144" t="s">
        <v>102</v>
      </c>
      <c r="G52" s="144">
        <f t="shared" si="11"/>
        <v>154.84686367597939</v>
      </c>
      <c r="H52" s="144" t="s">
        <v>102</v>
      </c>
      <c r="I52" s="144">
        <f>I27+I32+I33-I50</f>
        <v>154.34686367597939</v>
      </c>
    </row>
    <row r="53" spans="1:9" ht="30.75" customHeight="1" x14ac:dyDescent="0.15">
      <c r="A53" s="156" t="s">
        <v>115</v>
      </c>
      <c r="B53" s="144">
        <f t="shared" ref="B53:F53" si="12">B28+B32+B33-B51</f>
        <v>158.90376111369608</v>
      </c>
      <c r="C53" s="144" t="s">
        <v>102</v>
      </c>
      <c r="D53" s="144">
        <f t="shared" si="12"/>
        <v>159.73876111369611</v>
      </c>
      <c r="E53" s="144" t="s">
        <v>102</v>
      </c>
      <c r="F53" s="144">
        <f t="shared" si="12"/>
        <v>146.13139793761323</v>
      </c>
      <c r="G53" s="144" t="s">
        <v>102</v>
      </c>
      <c r="H53" s="144">
        <f>H28+H32+H33-H51</f>
        <v>146.22139793761323</v>
      </c>
      <c r="I53" s="144" t="s">
        <v>102</v>
      </c>
    </row>
    <row r="54" spans="1:9" ht="27.75" customHeight="1" x14ac:dyDescent="0.15">
      <c r="A54" s="150" t="s">
        <v>35</v>
      </c>
      <c r="B54" s="139"/>
      <c r="C54" s="139"/>
      <c r="D54" s="139"/>
      <c r="E54" s="139"/>
      <c r="F54" s="139"/>
      <c r="G54" s="139"/>
      <c r="H54" s="139"/>
      <c r="I54" s="139"/>
    </row>
    <row r="55" spans="1:9" ht="15" x14ac:dyDescent="0.15">
      <c r="A55" s="175" t="s">
        <v>36</v>
      </c>
      <c r="B55" s="141">
        <v>8</v>
      </c>
      <c r="C55" s="141">
        <v>8</v>
      </c>
      <c r="D55" s="141">
        <v>8</v>
      </c>
      <c r="E55" s="141">
        <v>8</v>
      </c>
      <c r="F55" s="141">
        <v>8</v>
      </c>
      <c r="G55" s="141">
        <v>8</v>
      </c>
      <c r="H55" s="141">
        <v>8</v>
      </c>
      <c r="I55" s="141">
        <v>8</v>
      </c>
    </row>
    <row r="56" spans="1:9" ht="15" x14ac:dyDescent="0.15">
      <c r="A56" s="175" t="s">
        <v>37</v>
      </c>
      <c r="B56" s="141" t="s">
        <v>102</v>
      </c>
      <c r="C56" s="141">
        <v>10.45</v>
      </c>
      <c r="D56" s="141" t="s">
        <v>102</v>
      </c>
      <c r="E56" s="141">
        <v>10</v>
      </c>
      <c r="F56" s="141" t="s">
        <v>102</v>
      </c>
      <c r="G56" s="141">
        <v>10.45</v>
      </c>
      <c r="H56" s="141" t="s">
        <v>102</v>
      </c>
      <c r="I56" s="141">
        <v>10</v>
      </c>
    </row>
    <row r="57" spans="1:9" ht="15" x14ac:dyDescent="0.15">
      <c r="A57" s="175" t="s">
        <v>38</v>
      </c>
      <c r="B57" s="141">
        <v>6.61</v>
      </c>
      <c r="C57" s="141" t="s">
        <v>102</v>
      </c>
      <c r="D57" s="141">
        <v>6.3</v>
      </c>
      <c r="E57" s="141" t="s">
        <v>102</v>
      </c>
      <c r="F57" s="141">
        <v>6.61</v>
      </c>
      <c r="G57" s="141" t="s">
        <v>102</v>
      </c>
      <c r="H57" s="141">
        <v>6.3</v>
      </c>
      <c r="I57" s="141" t="s">
        <v>102</v>
      </c>
    </row>
    <row r="58" spans="1:9" ht="15" x14ac:dyDescent="0.15">
      <c r="A58" s="175" t="s">
        <v>39</v>
      </c>
      <c r="B58" s="141">
        <v>0</v>
      </c>
      <c r="C58" s="141">
        <v>0</v>
      </c>
      <c r="D58" s="141">
        <v>0</v>
      </c>
      <c r="E58" s="141">
        <v>0</v>
      </c>
      <c r="F58" s="141">
        <v>0</v>
      </c>
      <c r="G58" s="141">
        <v>0</v>
      </c>
      <c r="H58" s="141">
        <v>0</v>
      </c>
      <c r="I58" s="141">
        <v>0</v>
      </c>
    </row>
    <row r="59" spans="1:9" ht="15" x14ac:dyDescent="0.15">
      <c r="A59" s="175" t="s">
        <v>40</v>
      </c>
      <c r="B59" s="136">
        <v>9</v>
      </c>
      <c r="C59" s="136">
        <v>9</v>
      </c>
      <c r="D59" s="140">
        <v>11.9</v>
      </c>
      <c r="E59" s="140">
        <v>11.9</v>
      </c>
      <c r="F59" s="136">
        <v>9</v>
      </c>
      <c r="G59" s="136">
        <v>9</v>
      </c>
      <c r="H59" s="140">
        <v>11.9</v>
      </c>
      <c r="I59" s="140">
        <v>11.9</v>
      </c>
    </row>
    <row r="60" spans="1:9" ht="15" x14ac:dyDescent="0.15">
      <c r="A60" s="175" t="s">
        <v>41</v>
      </c>
      <c r="B60" s="141">
        <v>0</v>
      </c>
      <c r="C60" s="141">
        <v>0</v>
      </c>
      <c r="D60" s="141">
        <v>0</v>
      </c>
      <c r="E60" s="141">
        <v>0</v>
      </c>
      <c r="F60" s="141">
        <v>0</v>
      </c>
      <c r="G60" s="141">
        <v>0</v>
      </c>
      <c r="H60" s="141">
        <v>0</v>
      </c>
      <c r="I60" s="141">
        <v>0</v>
      </c>
    </row>
    <row r="61" spans="1:9" ht="57.75" customHeight="1" x14ac:dyDescent="0.15">
      <c r="A61" s="156" t="s">
        <v>348</v>
      </c>
      <c r="B61" s="144" t="s">
        <v>102</v>
      </c>
      <c r="C61" s="144">
        <f>C52-C56+C58-C59+C60-C34</f>
        <v>145.49376111369611</v>
      </c>
      <c r="D61" s="144" t="s">
        <v>102</v>
      </c>
      <c r="E61" s="144">
        <f>E52-E56+E58-E59+E60-E34</f>
        <v>143.0337611136961</v>
      </c>
      <c r="F61" s="144" t="s">
        <v>102</v>
      </c>
      <c r="G61" s="144">
        <f>G52-G56+G58-G59+G60-G34</f>
        <v>132.3968636759794</v>
      </c>
      <c r="H61" s="144" t="s">
        <v>102</v>
      </c>
      <c r="I61" s="144">
        <f>I52-I56+I58-I59+I60-I34</f>
        <v>129.44686367597939</v>
      </c>
    </row>
    <row r="62" spans="1:9" ht="44.25" customHeight="1" x14ac:dyDescent="0.15">
      <c r="A62" s="156" t="s">
        <v>49</v>
      </c>
      <c r="B62" s="144">
        <f>B53-B57+B58-B59+B60-B34</f>
        <v>142.29376111369606</v>
      </c>
      <c r="C62" s="144" t="s">
        <v>102</v>
      </c>
      <c r="D62" s="144">
        <f>D53-D57+D58-D59+D60-D34</f>
        <v>140.5387611136961</v>
      </c>
      <c r="E62" s="144" t="s">
        <v>102</v>
      </c>
      <c r="F62" s="144">
        <f>F53-F57+F58-F59+F60-F34</f>
        <v>127.52139793761322</v>
      </c>
      <c r="G62" s="144" t="s">
        <v>102</v>
      </c>
      <c r="H62" s="144">
        <f>H53-H57+H58-H59+H60-H34</f>
        <v>125.02139793761322</v>
      </c>
      <c r="I62" s="144" t="s">
        <v>102</v>
      </c>
    </row>
    <row r="63" spans="1:9" x14ac:dyDescent="0.15">
      <c r="A63" s="150" t="s">
        <v>42</v>
      </c>
      <c r="B63" s="139"/>
      <c r="C63" s="139"/>
      <c r="D63" s="139"/>
      <c r="E63" s="139"/>
      <c r="F63" s="139"/>
      <c r="G63" s="139"/>
      <c r="H63" s="139"/>
      <c r="I63" s="139"/>
    </row>
    <row r="64" spans="1:9" ht="30" x14ac:dyDescent="0.15">
      <c r="A64" s="175" t="s">
        <v>43</v>
      </c>
      <c r="B64" s="145" t="s">
        <v>102</v>
      </c>
      <c r="C64" s="141">
        <f>10^(3+(C61-161.04+7.1*LOG10(20)-7.5*LOG10(5)+(24.37-3.7*(5/C$5)^2)*LOG10(C$5)-20*LOG10(C$4)+(3.2*(LOG10(11.75*C$6))^2-4.97))/(43.42-3.1*LOG10(C$5)))</f>
        <v>5651.3755262538016</v>
      </c>
      <c r="D64" s="145" t="s">
        <v>102</v>
      </c>
      <c r="E64" s="141">
        <f>10^(3+(E61-161.04+7.1*LOG10(20)-7.5*LOG10(5)+(24.37-3.7*(5/E$5)^2)*LOG10(E$5)-20*LOG10(E$4)+(3.2*(LOG10(11.75*E$6))^2-4.97))/(43.42-3.1*LOG10(E$5)))</f>
        <v>4880.6613644393592</v>
      </c>
      <c r="F64" s="145" t="s">
        <v>102</v>
      </c>
      <c r="G64" s="141">
        <f>10^(3+(G61-161.04+7.1*LOG10(20)-7.5*LOG10(5)+(24.37-3.7*(5/G$5)^2)*LOG10(G$5)-20*LOG10(G$4)+(3.2*(LOG10(11.75*G$6))^2-4.97))/(43.42-3.1*LOG10(G$5)))</f>
        <v>2589.1042940937641</v>
      </c>
      <c r="H64" s="145" t="s">
        <v>102</v>
      </c>
      <c r="I64" s="141">
        <f>10^(3+(I61-161.04+7.1*LOG10(20)-7.5*LOG10(5)+(24.37-3.7*(5/I$5)^2)*LOG10(I$5)-20*LOG10(I$4)+(3.2*(LOG10(11.75*I$6))^2-4.97))/(43.42-3.1*LOG10(I$5)))</f>
        <v>2171.6544641632636</v>
      </c>
    </row>
    <row r="65" spans="1:9" ht="30" x14ac:dyDescent="0.15">
      <c r="A65" s="175" t="s">
        <v>44</v>
      </c>
      <c r="B65" s="141">
        <f>10^(3+(B62-161.04+7.1*LOG10(20)-7.5*LOG10(5)+(24.37-3.7*(5/B$5)^2)*LOG10(B$5)-20*LOG10(B$4)+(3.2*(LOG10(11.75*B$6))^2-4.97))/(43.42-3.1*LOG10(B$5)))</f>
        <v>4670.0793537257196</v>
      </c>
      <c r="C65" s="145" t="s">
        <v>102</v>
      </c>
      <c r="D65" s="141">
        <f>10^(3+(D62-161.04+7.1*LOG10(20)-7.5*LOG10(5)+(24.37-3.7*(5/D$5)^2)*LOG10(D$5)-20*LOG10(D$4)+(3.2*(LOG10(11.75*D$6))^2-4.97))/(43.42-3.1*LOG10(D$5)))</f>
        <v>4206.2708405407857</v>
      </c>
      <c r="E65" s="145" t="s">
        <v>102</v>
      </c>
      <c r="F65" s="171">
        <f>10^(3+(F62-161.04+7.1*LOG10(20)-7.5*LOG10(5)+(24.37-3.7*(5/F$5)^2)*LOG10(F$5)-20*LOG10(F$4)+(3.2*(LOG10(11.75*F$6))^2-4.97))/(43.42-3.1*LOG10(F$5)))</f>
        <v>1936.2048521587706</v>
      </c>
      <c r="G65" s="145" t="s">
        <v>102</v>
      </c>
      <c r="H65" s="141">
        <f>10^(3+(H62-161.04+7.1*LOG10(20)-7.5*LOG10(5)+(24.37-3.7*(5/H$5)^2)*LOG10(H$5)-20*LOG10(H$4)+(3.2*(LOG10(11.75*H$6))^2-4.97))/(43.42-3.1*LOG10(H$5)))</f>
        <v>1668.1705112063544</v>
      </c>
      <c r="I65" s="145" t="s">
        <v>102</v>
      </c>
    </row>
    <row r="66" spans="1:9" ht="18" x14ac:dyDescent="0.15">
      <c r="A66" s="175" t="s">
        <v>349</v>
      </c>
      <c r="B66" s="145" t="s">
        <v>102</v>
      </c>
      <c r="C66" s="145">
        <f>PI()*(C64)^2</f>
        <v>100336328.60620469</v>
      </c>
      <c r="D66" s="145" t="s">
        <v>102</v>
      </c>
      <c r="E66" s="145">
        <f>PI()*(E64)^2</f>
        <v>74835424.183391571</v>
      </c>
      <c r="F66" s="145" t="s">
        <v>102</v>
      </c>
      <c r="G66" s="145">
        <f>PI()*(G64)^2</f>
        <v>21059543.974780038</v>
      </c>
      <c r="H66" s="145" t="s">
        <v>102</v>
      </c>
      <c r="I66" s="145">
        <f>PI()*(I64)^2</f>
        <v>14816012.05749917</v>
      </c>
    </row>
    <row r="67" spans="1:9" ht="18" x14ac:dyDescent="0.15">
      <c r="A67" s="175" t="s">
        <v>350</v>
      </c>
      <c r="B67" s="145">
        <f>PI()*(B65)^2</f>
        <v>68517008.47740069</v>
      </c>
      <c r="C67" s="145" t="s">
        <v>102</v>
      </c>
      <c r="D67" s="145">
        <f>PI()*(D65)^2</f>
        <v>55583301.530785613</v>
      </c>
      <c r="E67" s="145" t="s">
        <v>102</v>
      </c>
      <c r="F67" s="145">
        <f>PI()*(F65)^2</f>
        <v>11777482.862591879</v>
      </c>
      <c r="G67" s="145" t="s">
        <v>102</v>
      </c>
      <c r="H67" s="145">
        <f>PI()*(H65)^2</f>
        <v>8742401.5880288985</v>
      </c>
      <c r="I67" s="145" t="s">
        <v>102</v>
      </c>
    </row>
    <row r="69" spans="1:9" x14ac:dyDescent="0.15">
      <c r="A69" s="172"/>
      <c r="F69" s="147"/>
      <c r="G69" s="147"/>
      <c r="H69" s="147"/>
      <c r="I69" s="147"/>
    </row>
  </sheetData>
  <mergeCells count="2">
    <mergeCell ref="B1:E1"/>
    <mergeCell ref="F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45" activePane="bottomRight" state="frozen"/>
      <selection pane="topRight" activeCell="B1" sqref="B1"/>
      <selection pane="bottomLeft" activeCell="A3" sqref="A3"/>
      <selection pane="bottomRight" activeCell="E62" sqref="E62"/>
    </sheetView>
  </sheetViews>
  <sheetFormatPr defaultColWidth="9" defaultRowHeight="14.25" x14ac:dyDescent="0.15"/>
  <cols>
    <col min="1" max="1" width="69" style="237" customWidth="1"/>
    <col min="2" max="2" width="22.75" style="238" customWidth="1"/>
    <col min="3" max="3" width="18.375" style="238" customWidth="1"/>
    <col min="4" max="4" width="18.25" style="238" customWidth="1"/>
    <col min="5" max="5" width="18.75" style="238" customWidth="1"/>
    <col min="6" max="6" width="18.25" style="236" customWidth="1"/>
    <col min="7" max="7" width="18.625" style="236" customWidth="1"/>
    <col min="8" max="8" width="20" style="236" customWidth="1"/>
    <col min="9" max="9" width="18.375" style="236" customWidth="1"/>
    <col min="10" max="16384" width="9" style="228"/>
  </cols>
  <sheetData>
    <row r="1" spans="1:9" x14ac:dyDescent="0.15">
      <c r="A1" s="227" t="s">
        <v>376</v>
      </c>
      <c r="B1" s="297" t="s">
        <v>133</v>
      </c>
      <c r="C1" s="297"/>
      <c r="D1" s="297"/>
      <c r="E1" s="298"/>
      <c r="F1" s="302" t="s">
        <v>134</v>
      </c>
      <c r="G1" s="302"/>
      <c r="H1" s="302"/>
      <c r="I1" s="302"/>
    </row>
    <row r="2" spans="1:9" ht="28.5" x14ac:dyDescent="0.15">
      <c r="A2" s="199"/>
      <c r="B2" s="201" t="s">
        <v>331</v>
      </c>
      <c r="C2" s="201" t="s">
        <v>351</v>
      </c>
      <c r="D2" s="201" t="s">
        <v>352</v>
      </c>
      <c r="E2" s="201" t="s">
        <v>353</v>
      </c>
      <c r="F2" s="201" t="s">
        <v>333</v>
      </c>
      <c r="G2" s="201" t="s">
        <v>334</v>
      </c>
      <c r="H2" s="201" t="s">
        <v>354</v>
      </c>
      <c r="I2" s="201" t="s">
        <v>355</v>
      </c>
    </row>
    <row r="3" spans="1:9" x14ac:dyDescent="0.15">
      <c r="A3" s="202" t="s">
        <v>1</v>
      </c>
      <c r="B3" s="229"/>
      <c r="C3" s="229"/>
      <c r="D3" s="229"/>
      <c r="E3" s="229"/>
      <c r="F3" s="229"/>
      <c r="G3" s="229"/>
      <c r="H3" s="229"/>
      <c r="I3" s="229"/>
    </row>
    <row r="4" spans="1:9" ht="15" x14ac:dyDescent="0.15">
      <c r="A4" s="204" t="s">
        <v>2</v>
      </c>
      <c r="B4" s="209">
        <v>0.7</v>
      </c>
      <c r="C4" s="230">
        <v>0.7</v>
      </c>
      <c r="D4" s="209">
        <v>0.7</v>
      </c>
      <c r="E4" s="230">
        <v>0.7</v>
      </c>
      <c r="F4" s="209">
        <v>0.7</v>
      </c>
      <c r="G4" s="230">
        <v>0.7</v>
      </c>
      <c r="H4" s="209">
        <v>0.7</v>
      </c>
      <c r="I4" s="230">
        <v>0.7</v>
      </c>
    </row>
    <row r="5" spans="1:9" ht="15" x14ac:dyDescent="0.15">
      <c r="A5" s="204" t="s">
        <v>3</v>
      </c>
      <c r="B5" s="230">
        <v>35</v>
      </c>
      <c r="C5" s="230">
        <v>35</v>
      </c>
      <c r="D5" s="230">
        <v>35</v>
      </c>
      <c r="E5" s="230">
        <v>35</v>
      </c>
      <c r="F5" s="230">
        <v>35</v>
      </c>
      <c r="G5" s="230">
        <v>35</v>
      </c>
      <c r="H5" s="230">
        <v>35</v>
      </c>
      <c r="I5" s="230">
        <v>35</v>
      </c>
    </row>
    <row r="6" spans="1:9" ht="15" x14ac:dyDescent="0.15">
      <c r="A6" s="204" t="s">
        <v>4</v>
      </c>
      <c r="B6" s="209">
        <v>1.5</v>
      </c>
      <c r="C6" s="230">
        <v>1.5</v>
      </c>
      <c r="D6" s="209">
        <v>1.5</v>
      </c>
      <c r="E6" s="230">
        <v>1.5</v>
      </c>
      <c r="F6" s="209">
        <v>1.5</v>
      </c>
      <c r="G6" s="230">
        <v>1.5</v>
      </c>
      <c r="H6" s="209">
        <v>1.5</v>
      </c>
      <c r="I6" s="230">
        <v>1.5</v>
      </c>
    </row>
    <row r="7" spans="1:9" ht="31.5" x14ac:dyDescent="0.15">
      <c r="A7" s="204" t="s">
        <v>335</v>
      </c>
      <c r="B7" s="207" t="s">
        <v>102</v>
      </c>
      <c r="C7" s="231">
        <v>0.95</v>
      </c>
      <c r="D7" s="207" t="s">
        <v>102</v>
      </c>
      <c r="E7" s="231">
        <v>0.95</v>
      </c>
      <c r="F7" s="231" t="s">
        <v>102</v>
      </c>
      <c r="G7" s="208">
        <v>0.95</v>
      </c>
      <c r="H7" s="231" t="s">
        <v>102</v>
      </c>
      <c r="I7" s="208">
        <v>0.95</v>
      </c>
    </row>
    <row r="8" spans="1:9" ht="31.5" x14ac:dyDescent="0.15">
      <c r="A8" s="204" t="s">
        <v>336</v>
      </c>
      <c r="B8" s="207">
        <v>0.9</v>
      </c>
      <c r="C8" s="231" t="s">
        <v>102</v>
      </c>
      <c r="D8" s="207">
        <v>0.9</v>
      </c>
      <c r="E8" s="231" t="s">
        <v>102</v>
      </c>
      <c r="F8" s="231">
        <v>0.9</v>
      </c>
      <c r="G8" s="208" t="s">
        <v>102</v>
      </c>
      <c r="H8" s="231">
        <v>0.9</v>
      </c>
      <c r="I8" s="208" t="s">
        <v>102</v>
      </c>
    </row>
    <row r="9" spans="1:9" ht="15" x14ac:dyDescent="0.15">
      <c r="A9" s="204" t="s">
        <v>5</v>
      </c>
      <c r="B9" s="219" t="s">
        <v>102</v>
      </c>
      <c r="C9" s="219">
        <f>64/(0.5*0.001)</f>
        <v>128000</v>
      </c>
      <c r="D9" s="219" t="s">
        <v>102</v>
      </c>
      <c r="E9" s="219">
        <f>64/(0.5*0.001)</f>
        <v>128000</v>
      </c>
      <c r="F9" s="232" t="s">
        <v>102</v>
      </c>
      <c r="G9" s="218">
        <f>2/(0.5*0.001)</f>
        <v>4000</v>
      </c>
      <c r="H9" s="232" t="s">
        <v>102</v>
      </c>
      <c r="I9" s="218">
        <f>2/(0.5*0.001)</f>
        <v>4000</v>
      </c>
    </row>
    <row r="10" spans="1:9" ht="15" x14ac:dyDescent="0.15">
      <c r="A10" s="204" t="s">
        <v>6</v>
      </c>
      <c r="B10" s="219">
        <f>2248233*3</f>
        <v>6744699</v>
      </c>
      <c r="C10" s="232" t="s">
        <v>102</v>
      </c>
      <c r="D10" s="219">
        <f>2248233*3</f>
        <v>6744699</v>
      </c>
      <c r="E10" s="232" t="s">
        <v>102</v>
      </c>
      <c r="F10" s="232">
        <f>74880*3</f>
        <v>224640</v>
      </c>
      <c r="G10" s="218" t="s">
        <v>102</v>
      </c>
      <c r="H10" s="232">
        <f>74880*3</f>
        <v>224640</v>
      </c>
      <c r="I10" s="218" t="s">
        <v>102</v>
      </c>
    </row>
    <row r="11" spans="1:9" ht="15" x14ac:dyDescent="0.15">
      <c r="A11" s="204" t="s">
        <v>7</v>
      </c>
      <c r="B11" s="207" t="s">
        <v>102</v>
      </c>
      <c r="C11" s="231">
        <v>0.01</v>
      </c>
      <c r="D11" s="207" t="s">
        <v>102</v>
      </c>
      <c r="E11" s="231">
        <v>0.01</v>
      </c>
      <c r="F11" s="231" t="s">
        <v>102</v>
      </c>
      <c r="G11" s="208">
        <v>0.01</v>
      </c>
      <c r="H11" s="231" t="s">
        <v>102</v>
      </c>
      <c r="I11" s="208">
        <v>0.01</v>
      </c>
    </row>
    <row r="12" spans="1:9" ht="15" x14ac:dyDescent="0.15">
      <c r="A12" s="204" t="s">
        <v>8</v>
      </c>
      <c r="B12" s="207">
        <v>0.1</v>
      </c>
      <c r="C12" s="231" t="s">
        <v>102</v>
      </c>
      <c r="D12" s="207">
        <v>0.1</v>
      </c>
      <c r="E12" s="231" t="s">
        <v>102</v>
      </c>
      <c r="F12" s="231">
        <v>0.1</v>
      </c>
      <c r="G12" s="208" t="s">
        <v>102</v>
      </c>
      <c r="H12" s="231">
        <v>0.1</v>
      </c>
      <c r="I12" s="208" t="s">
        <v>102</v>
      </c>
    </row>
    <row r="13" spans="1:9" ht="16.5" x14ac:dyDescent="0.15">
      <c r="A13" s="204" t="s">
        <v>337</v>
      </c>
      <c r="B13" s="206">
        <f>B10/(B42*(7+(6+4*0.5)/14)/10)</f>
        <v>0.48519025157232709</v>
      </c>
      <c r="C13" s="231" t="s">
        <v>102</v>
      </c>
      <c r="D13" s="206">
        <f t="shared" ref="D13" si="0">D10/(D42*(7+(6+4*0.5)/14)/10)</f>
        <v>0.48519025157232709</v>
      </c>
      <c r="E13" s="230" t="s">
        <v>102</v>
      </c>
      <c r="F13" s="219">
        <f>F10/(F42*(2+(4+4*0.5)/14)/10)</f>
        <v>0.64235294117647068</v>
      </c>
      <c r="G13" s="208" t="s">
        <v>102</v>
      </c>
      <c r="H13" s="219">
        <f t="shared" ref="H13" si="1">H10/(H42*(2+(4+4*0.5)/14)/10)</f>
        <v>0.64235294117647068</v>
      </c>
      <c r="I13" s="205" t="s">
        <v>102</v>
      </c>
    </row>
    <row r="14" spans="1:9" ht="16.5" x14ac:dyDescent="0.15">
      <c r="A14" s="204" t="s">
        <v>338</v>
      </c>
      <c r="B14" s="230" t="s">
        <v>339</v>
      </c>
      <c r="C14" s="230" t="s">
        <v>339</v>
      </c>
      <c r="D14" s="230" t="s">
        <v>356</v>
      </c>
      <c r="E14" s="230" t="s">
        <v>356</v>
      </c>
      <c r="F14" s="230" t="s">
        <v>339</v>
      </c>
      <c r="G14" s="230" t="s">
        <v>339</v>
      </c>
      <c r="H14" s="230" t="s">
        <v>356</v>
      </c>
      <c r="I14" s="230" t="s">
        <v>356</v>
      </c>
    </row>
    <row r="15" spans="1:9" ht="15" x14ac:dyDescent="0.15">
      <c r="A15" s="204" t="s">
        <v>340</v>
      </c>
      <c r="B15" s="206">
        <v>120</v>
      </c>
      <c r="C15" s="205">
        <v>120</v>
      </c>
      <c r="D15" s="206">
        <v>3</v>
      </c>
      <c r="E15" s="205">
        <v>3</v>
      </c>
      <c r="F15" s="206">
        <v>120</v>
      </c>
      <c r="G15" s="205">
        <v>120</v>
      </c>
      <c r="H15" s="205">
        <v>3</v>
      </c>
      <c r="I15" s="205">
        <v>3</v>
      </c>
    </row>
    <row r="16" spans="1:9" ht="15" x14ac:dyDescent="0.15">
      <c r="A16" s="204" t="s">
        <v>9</v>
      </c>
      <c r="B16" s="206">
        <v>3</v>
      </c>
      <c r="C16" s="230">
        <v>3</v>
      </c>
      <c r="D16" s="206">
        <v>3</v>
      </c>
      <c r="E16" s="230">
        <v>3</v>
      </c>
      <c r="F16" s="230">
        <v>3</v>
      </c>
      <c r="G16" s="205">
        <v>3</v>
      </c>
      <c r="H16" s="230">
        <v>3</v>
      </c>
      <c r="I16" s="205">
        <v>3</v>
      </c>
    </row>
    <row r="17" spans="1:9" x14ac:dyDescent="0.15">
      <c r="A17" s="202" t="s">
        <v>10</v>
      </c>
      <c r="B17" s="229"/>
      <c r="C17" s="229"/>
      <c r="D17" s="229"/>
      <c r="E17" s="229"/>
      <c r="F17" s="229"/>
      <c r="G17" s="229"/>
      <c r="H17" s="229"/>
      <c r="I17" s="229"/>
    </row>
    <row r="18" spans="1:9" ht="30" x14ac:dyDescent="0.15">
      <c r="A18" s="204" t="s">
        <v>341</v>
      </c>
      <c r="B18" s="206">
        <v>64</v>
      </c>
      <c r="C18" s="230">
        <v>64</v>
      </c>
      <c r="D18" s="206">
        <v>64</v>
      </c>
      <c r="E18" s="230">
        <v>64</v>
      </c>
      <c r="F18" s="205">
        <v>1</v>
      </c>
      <c r="G18" s="230">
        <v>1</v>
      </c>
      <c r="H18" s="205">
        <v>1</v>
      </c>
      <c r="I18" s="230">
        <v>1</v>
      </c>
    </row>
    <row r="19" spans="1:9" ht="15" x14ac:dyDescent="0.15">
      <c r="A19" s="204" t="s">
        <v>342</v>
      </c>
      <c r="B19" s="206">
        <v>2</v>
      </c>
      <c r="C19" s="230">
        <v>2</v>
      </c>
      <c r="D19" s="206">
        <v>2</v>
      </c>
      <c r="E19" s="230">
        <v>2</v>
      </c>
      <c r="F19" s="205">
        <v>1</v>
      </c>
      <c r="G19" s="230">
        <v>1</v>
      </c>
      <c r="H19" s="205">
        <v>1</v>
      </c>
      <c r="I19" s="230">
        <v>1</v>
      </c>
    </row>
    <row r="20" spans="1:9" ht="15" x14ac:dyDescent="0.15">
      <c r="A20" s="204" t="s">
        <v>11</v>
      </c>
      <c r="B20" s="206">
        <v>31</v>
      </c>
      <c r="C20" s="230">
        <v>31</v>
      </c>
      <c r="D20" s="206">
        <v>31</v>
      </c>
      <c r="E20" s="230">
        <v>31</v>
      </c>
      <c r="F20" s="205">
        <v>23</v>
      </c>
      <c r="G20" s="230">
        <v>23</v>
      </c>
      <c r="H20" s="205">
        <v>23</v>
      </c>
      <c r="I20" s="230">
        <v>23</v>
      </c>
    </row>
    <row r="21" spans="1:9" ht="30" x14ac:dyDescent="0.15">
      <c r="A21" s="223" t="s">
        <v>343</v>
      </c>
      <c r="B21" s="216">
        <f t="shared" ref="B21:I21" si="2">B20+10*LOG10(B18)</f>
        <v>49.061799739838875</v>
      </c>
      <c r="C21" s="216">
        <f t="shared" si="2"/>
        <v>49.061799739838875</v>
      </c>
      <c r="D21" s="216">
        <f t="shared" si="2"/>
        <v>49.061799739838875</v>
      </c>
      <c r="E21" s="216">
        <f t="shared" si="2"/>
        <v>49.061799739838875</v>
      </c>
      <c r="F21" s="216">
        <f t="shared" si="2"/>
        <v>23</v>
      </c>
      <c r="G21" s="216">
        <f t="shared" si="2"/>
        <v>23</v>
      </c>
      <c r="H21" s="216">
        <f t="shared" si="2"/>
        <v>23</v>
      </c>
      <c r="I21" s="216">
        <f t="shared" si="2"/>
        <v>23</v>
      </c>
    </row>
    <row r="22" spans="1:9" ht="15" x14ac:dyDescent="0.15">
      <c r="A22" s="204" t="s">
        <v>12</v>
      </c>
      <c r="B22" s="206">
        <v>8</v>
      </c>
      <c r="C22" s="230">
        <v>8</v>
      </c>
      <c r="D22" s="206">
        <v>8</v>
      </c>
      <c r="E22" s="230">
        <v>8</v>
      </c>
      <c r="F22" s="205">
        <v>0</v>
      </c>
      <c r="G22" s="230">
        <v>0</v>
      </c>
      <c r="H22" s="205">
        <v>0</v>
      </c>
      <c r="I22" s="230">
        <v>0</v>
      </c>
    </row>
    <row r="23" spans="1:9" ht="30" x14ac:dyDescent="0.15">
      <c r="A23" s="224" t="s">
        <v>13</v>
      </c>
      <c r="B23" s="216">
        <f t="shared" ref="B23:I23" si="3">IF(B18&gt;=2,10*LOG10(B18/2),0)</f>
        <v>15.051499783199061</v>
      </c>
      <c r="C23" s="216">
        <f t="shared" si="3"/>
        <v>15.051499783199061</v>
      </c>
      <c r="D23" s="216">
        <f t="shared" si="3"/>
        <v>15.051499783199061</v>
      </c>
      <c r="E23" s="216">
        <f t="shared" si="3"/>
        <v>15.051499783199061</v>
      </c>
      <c r="F23" s="216">
        <f t="shared" si="3"/>
        <v>0</v>
      </c>
      <c r="G23" s="216">
        <f t="shared" si="3"/>
        <v>0</v>
      </c>
      <c r="H23" s="216">
        <f t="shared" si="3"/>
        <v>0</v>
      </c>
      <c r="I23" s="216">
        <f t="shared" si="3"/>
        <v>0</v>
      </c>
    </row>
    <row r="24" spans="1:9" ht="15" x14ac:dyDescent="0.15">
      <c r="A24" s="204" t="s">
        <v>14</v>
      </c>
      <c r="B24" s="206">
        <v>0</v>
      </c>
      <c r="C24" s="205">
        <v>0</v>
      </c>
      <c r="D24" s="206">
        <v>0</v>
      </c>
      <c r="E24" s="205">
        <v>0</v>
      </c>
      <c r="F24" s="205">
        <v>0</v>
      </c>
      <c r="G24" s="205">
        <v>0</v>
      </c>
      <c r="H24" s="205">
        <v>0</v>
      </c>
      <c r="I24" s="205">
        <v>0</v>
      </c>
    </row>
    <row r="25" spans="1:9" ht="15" x14ac:dyDescent="0.15">
      <c r="A25" s="204" t="s">
        <v>15</v>
      </c>
      <c r="B25" s="206">
        <v>0</v>
      </c>
      <c r="C25" s="205">
        <v>0</v>
      </c>
      <c r="D25" s="206">
        <v>0</v>
      </c>
      <c r="E25" s="205">
        <v>0</v>
      </c>
      <c r="F25" s="205">
        <v>0</v>
      </c>
      <c r="G25" s="205">
        <v>0</v>
      </c>
      <c r="H25" s="205">
        <v>0</v>
      </c>
      <c r="I25" s="205">
        <v>0</v>
      </c>
    </row>
    <row r="26" spans="1:9" ht="30" x14ac:dyDescent="0.15">
      <c r="A26" s="204" t="s">
        <v>16</v>
      </c>
      <c r="B26" s="206">
        <v>3</v>
      </c>
      <c r="C26" s="205">
        <v>3</v>
      </c>
      <c r="D26" s="206">
        <v>3</v>
      </c>
      <c r="E26" s="205">
        <v>3</v>
      </c>
      <c r="F26" s="205">
        <v>1</v>
      </c>
      <c r="G26" s="205">
        <v>1</v>
      </c>
      <c r="H26" s="205">
        <v>1</v>
      </c>
      <c r="I26" s="205">
        <v>1</v>
      </c>
    </row>
    <row r="27" spans="1:9" ht="15" x14ac:dyDescent="0.15">
      <c r="A27" s="213" t="s">
        <v>17</v>
      </c>
      <c r="B27" s="214">
        <f t="shared" ref="B27:I27" si="4">B21+B22+B23+B24-B26</f>
        <v>69.113299523037938</v>
      </c>
      <c r="C27" s="214">
        <f t="shared" si="4"/>
        <v>69.113299523037938</v>
      </c>
      <c r="D27" s="214">
        <f t="shared" si="4"/>
        <v>69.113299523037938</v>
      </c>
      <c r="E27" s="214">
        <f t="shared" si="4"/>
        <v>69.113299523037938</v>
      </c>
      <c r="F27" s="214">
        <f t="shared" si="4"/>
        <v>22</v>
      </c>
      <c r="G27" s="214">
        <f t="shared" si="4"/>
        <v>22</v>
      </c>
      <c r="H27" s="214">
        <f t="shared" si="4"/>
        <v>22</v>
      </c>
      <c r="I27" s="214">
        <f t="shared" si="4"/>
        <v>22</v>
      </c>
    </row>
    <row r="28" spans="1:9" ht="15" x14ac:dyDescent="0.15">
      <c r="A28" s="213" t="s">
        <v>18</v>
      </c>
      <c r="B28" s="214">
        <f t="shared" ref="B28:I28" si="5">B21+B22+B23-B25-B26</f>
        <v>69.113299523037938</v>
      </c>
      <c r="C28" s="214">
        <f t="shared" si="5"/>
        <v>69.113299523037938</v>
      </c>
      <c r="D28" s="214">
        <f t="shared" si="5"/>
        <v>69.113299523037938</v>
      </c>
      <c r="E28" s="214">
        <f t="shared" si="5"/>
        <v>69.113299523037938</v>
      </c>
      <c r="F28" s="214">
        <f t="shared" si="5"/>
        <v>22</v>
      </c>
      <c r="G28" s="214">
        <f t="shared" si="5"/>
        <v>22</v>
      </c>
      <c r="H28" s="214">
        <f t="shared" si="5"/>
        <v>22</v>
      </c>
      <c r="I28" s="214">
        <f t="shared" si="5"/>
        <v>22</v>
      </c>
    </row>
    <row r="29" spans="1:9" x14ac:dyDescent="0.15">
      <c r="A29" s="202" t="s">
        <v>19</v>
      </c>
      <c r="B29" s="229"/>
      <c r="C29" s="229"/>
      <c r="D29" s="229"/>
      <c r="E29" s="229"/>
      <c r="F29" s="229"/>
      <c r="G29" s="229"/>
      <c r="H29" s="229"/>
      <c r="I29" s="229"/>
    </row>
    <row r="30" spans="1:9" ht="30" x14ac:dyDescent="0.15">
      <c r="A30" s="204" t="s">
        <v>344</v>
      </c>
      <c r="B30" s="206">
        <v>2</v>
      </c>
      <c r="C30" s="230">
        <v>2</v>
      </c>
      <c r="D30" s="206">
        <v>2</v>
      </c>
      <c r="E30" s="230">
        <v>2</v>
      </c>
      <c r="F30" s="230">
        <v>64</v>
      </c>
      <c r="G30" s="230">
        <v>64</v>
      </c>
      <c r="H30" s="230">
        <v>64</v>
      </c>
      <c r="I30" s="230">
        <v>64</v>
      </c>
    </row>
    <row r="31" spans="1:9" ht="15" x14ac:dyDescent="0.15">
      <c r="A31" s="204" t="s">
        <v>345</v>
      </c>
      <c r="B31" s="206">
        <v>2</v>
      </c>
      <c r="C31" s="230">
        <v>2</v>
      </c>
      <c r="D31" s="206">
        <v>2</v>
      </c>
      <c r="E31" s="230">
        <v>2</v>
      </c>
      <c r="F31" s="230">
        <v>2</v>
      </c>
      <c r="G31" s="230">
        <v>2</v>
      </c>
      <c r="H31" s="230">
        <v>2</v>
      </c>
      <c r="I31" s="230">
        <v>2</v>
      </c>
    </row>
    <row r="32" spans="1:9" ht="15" x14ac:dyDescent="0.15">
      <c r="A32" s="204" t="s">
        <v>20</v>
      </c>
      <c r="B32" s="206">
        <v>0</v>
      </c>
      <c r="C32" s="230">
        <v>0</v>
      </c>
      <c r="D32" s="206">
        <v>0</v>
      </c>
      <c r="E32" s="230">
        <v>0</v>
      </c>
      <c r="F32" s="230">
        <v>8</v>
      </c>
      <c r="G32" s="230">
        <v>8</v>
      </c>
      <c r="H32" s="230">
        <v>8</v>
      </c>
      <c r="I32" s="230">
        <v>8</v>
      </c>
    </row>
    <row r="33" spans="1:9" ht="28.5" x14ac:dyDescent="0.15">
      <c r="A33" s="215" t="s">
        <v>346</v>
      </c>
      <c r="B33" s="216">
        <f t="shared" ref="B33:I33" si="6">IF(B30&gt;=2,10*LOG10(B30/2),0)</f>
        <v>0</v>
      </c>
      <c r="C33" s="216">
        <f t="shared" si="6"/>
        <v>0</v>
      </c>
      <c r="D33" s="216">
        <f t="shared" si="6"/>
        <v>0</v>
      </c>
      <c r="E33" s="216">
        <f t="shared" si="6"/>
        <v>0</v>
      </c>
      <c r="F33" s="216">
        <f t="shared" si="6"/>
        <v>15.051499783199061</v>
      </c>
      <c r="G33" s="216">
        <f t="shared" si="6"/>
        <v>15.051499783199061</v>
      </c>
      <c r="H33" s="216">
        <f t="shared" si="6"/>
        <v>15.051499783199061</v>
      </c>
      <c r="I33" s="216">
        <f t="shared" si="6"/>
        <v>15.051499783199061</v>
      </c>
    </row>
    <row r="34" spans="1:9" ht="30" x14ac:dyDescent="0.15">
      <c r="A34" s="204" t="s">
        <v>21</v>
      </c>
      <c r="B34" s="206">
        <v>1</v>
      </c>
      <c r="C34" s="230">
        <v>1</v>
      </c>
      <c r="D34" s="206">
        <v>1</v>
      </c>
      <c r="E34" s="230">
        <v>1</v>
      </c>
      <c r="F34" s="205">
        <v>3</v>
      </c>
      <c r="G34" s="230">
        <v>3</v>
      </c>
      <c r="H34" s="205">
        <v>3</v>
      </c>
      <c r="I34" s="230">
        <v>3</v>
      </c>
    </row>
    <row r="35" spans="1:9" ht="15" x14ac:dyDescent="0.15">
      <c r="A35" s="204" t="s">
        <v>22</v>
      </c>
      <c r="B35" s="205">
        <v>7</v>
      </c>
      <c r="C35" s="205">
        <v>7</v>
      </c>
      <c r="D35" s="205">
        <v>7</v>
      </c>
      <c r="E35" s="205">
        <v>7</v>
      </c>
      <c r="F35" s="205">
        <v>5</v>
      </c>
      <c r="G35" s="205">
        <v>5</v>
      </c>
      <c r="H35" s="205">
        <v>5</v>
      </c>
      <c r="I35" s="205">
        <v>5</v>
      </c>
    </row>
    <row r="36" spans="1:9" ht="15" x14ac:dyDescent="0.15">
      <c r="A36" s="204" t="s">
        <v>23</v>
      </c>
      <c r="B36" s="205">
        <v>-174</v>
      </c>
      <c r="C36" s="205">
        <v>-174</v>
      </c>
      <c r="D36" s="205">
        <v>-174</v>
      </c>
      <c r="E36" s="205">
        <v>-174</v>
      </c>
      <c r="F36" s="206">
        <v>-174</v>
      </c>
      <c r="G36" s="205">
        <v>-174</v>
      </c>
      <c r="H36" s="206">
        <v>-174</v>
      </c>
      <c r="I36" s="205">
        <v>-174</v>
      </c>
    </row>
    <row r="37" spans="1:9" ht="30" x14ac:dyDescent="0.15">
      <c r="A37" s="204" t="s">
        <v>24</v>
      </c>
      <c r="B37" s="206" t="s">
        <v>102</v>
      </c>
      <c r="C37" s="205">
        <v>-169.3</v>
      </c>
      <c r="D37" s="206" t="s">
        <v>102</v>
      </c>
      <c r="E37" s="205">
        <v>-169.3</v>
      </c>
      <c r="F37" s="205" t="s">
        <v>102</v>
      </c>
      <c r="G37" s="205">
        <v>-161.69999999999999</v>
      </c>
      <c r="H37" s="205" t="s">
        <v>102</v>
      </c>
      <c r="I37" s="205">
        <v>-161.69999999999999</v>
      </c>
    </row>
    <row r="38" spans="1:9" ht="15" x14ac:dyDescent="0.15">
      <c r="A38" s="204" t="s">
        <v>25</v>
      </c>
      <c r="B38" s="206">
        <v>-169.3</v>
      </c>
      <c r="C38" s="205" t="s">
        <v>102</v>
      </c>
      <c r="D38" s="206">
        <v>-169.3</v>
      </c>
      <c r="E38" s="205" t="s">
        <v>102</v>
      </c>
      <c r="F38" s="205">
        <v>-165.7</v>
      </c>
      <c r="G38" s="205" t="s">
        <v>102</v>
      </c>
      <c r="H38" s="205">
        <v>-165.7</v>
      </c>
      <c r="I38" s="205" t="s">
        <v>102</v>
      </c>
    </row>
    <row r="39" spans="1:9" ht="30" x14ac:dyDescent="0.15">
      <c r="A39" s="217" t="s">
        <v>45</v>
      </c>
      <c r="B39" s="214" t="s">
        <v>102</v>
      </c>
      <c r="C39" s="214">
        <f t="shared" ref="C39:I39" si="7">10*LOG10(10^((C35+C36)/10)+10^(C37/10))</f>
        <v>-164.98918835931039</v>
      </c>
      <c r="D39" s="214" t="s">
        <v>102</v>
      </c>
      <c r="E39" s="214">
        <f t="shared" si="7"/>
        <v>-164.98918835931039</v>
      </c>
      <c r="F39" s="214" t="s">
        <v>102</v>
      </c>
      <c r="G39" s="214">
        <f t="shared" si="7"/>
        <v>-160.9583889004532</v>
      </c>
      <c r="H39" s="214" t="s">
        <v>102</v>
      </c>
      <c r="I39" s="214">
        <f t="shared" si="7"/>
        <v>-160.9583889004532</v>
      </c>
    </row>
    <row r="40" spans="1:9" ht="30" x14ac:dyDescent="0.15">
      <c r="A40" s="217" t="s">
        <v>46</v>
      </c>
      <c r="B40" s="214">
        <f t="shared" ref="B40:H40" si="8">10*LOG10(10^((B35+B36)/10)+10^(B38/10))</f>
        <v>-164.98918835931039</v>
      </c>
      <c r="C40" s="214" t="s">
        <v>102</v>
      </c>
      <c r="D40" s="214">
        <f t="shared" si="8"/>
        <v>-164.98918835931039</v>
      </c>
      <c r="E40" s="214" t="s">
        <v>102</v>
      </c>
      <c r="F40" s="214">
        <f t="shared" si="8"/>
        <v>-164.03352307536667</v>
      </c>
      <c r="G40" s="214" t="s">
        <v>102</v>
      </c>
      <c r="H40" s="214">
        <f t="shared" si="8"/>
        <v>-164.03352307536667</v>
      </c>
      <c r="I40" s="214" t="s">
        <v>102</v>
      </c>
    </row>
    <row r="41" spans="1:9" ht="30" x14ac:dyDescent="0.15">
      <c r="A41" s="204" t="s">
        <v>26</v>
      </c>
      <c r="B41" s="219" t="s">
        <v>102</v>
      </c>
      <c r="C41" s="219">
        <f>'[4]NR MaxN_RB'!$F$7*12*30*1000</f>
        <v>18360000</v>
      </c>
      <c r="D41" s="219" t="s">
        <v>102</v>
      </c>
      <c r="E41" s="219">
        <f>'[4]NR MaxN_RB'!$F$7*12*30*1000</f>
        <v>18360000</v>
      </c>
      <c r="F41" s="232" t="s">
        <v>102</v>
      </c>
      <c r="G41" s="218">
        <f>1*12*30*1000</f>
        <v>360000</v>
      </c>
      <c r="H41" s="232" t="s">
        <v>102</v>
      </c>
      <c r="I41" s="218">
        <f>1*12*30*1000</f>
        <v>360000</v>
      </c>
    </row>
    <row r="42" spans="1:9" ht="30" x14ac:dyDescent="0.15">
      <c r="A42" s="204" t="s">
        <v>27</v>
      </c>
      <c r="B42" s="219">
        <f>'[4]NR MaxN_RB'!$F$7*12*30*1000</f>
        <v>18360000</v>
      </c>
      <c r="C42" s="232" t="s">
        <v>102</v>
      </c>
      <c r="D42" s="219">
        <f>'[4]NR MaxN_RB'!$F$7*12*30*1000</f>
        <v>18360000</v>
      </c>
      <c r="E42" s="232" t="s">
        <v>102</v>
      </c>
      <c r="F42" s="219">
        <f>4*12*30*1000</f>
        <v>1440000</v>
      </c>
      <c r="G42" s="218" t="s">
        <v>102</v>
      </c>
      <c r="H42" s="219">
        <f>4*12*30*1000</f>
        <v>1440000</v>
      </c>
      <c r="I42" s="218" t="s">
        <v>102</v>
      </c>
    </row>
    <row r="43" spans="1:9" ht="15" x14ac:dyDescent="0.15">
      <c r="A43" s="213" t="s">
        <v>28</v>
      </c>
      <c r="B43" s="214" t="s">
        <v>102</v>
      </c>
      <c r="C43" s="214">
        <f t="shared" ref="B43:I44" si="9">C39+10*LOG10(C41)</f>
        <v>-92.350461590658156</v>
      </c>
      <c r="D43" s="214" t="s">
        <v>102</v>
      </c>
      <c r="E43" s="214">
        <f t="shared" si="9"/>
        <v>-92.350461590658156</v>
      </c>
      <c r="F43" s="214" t="s">
        <v>102</v>
      </c>
      <c r="G43" s="214">
        <f t="shared" si="9"/>
        <v>-105.39536389278032</v>
      </c>
      <c r="H43" s="214" t="s">
        <v>102</v>
      </c>
      <c r="I43" s="214">
        <f t="shared" si="9"/>
        <v>-105.39536389278032</v>
      </c>
    </row>
    <row r="44" spans="1:9" ht="15" x14ac:dyDescent="0.15">
      <c r="A44" s="213" t="s">
        <v>29</v>
      </c>
      <c r="B44" s="214">
        <f t="shared" si="9"/>
        <v>-92.350461590658156</v>
      </c>
      <c r="C44" s="214" t="s">
        <v>102</v>
      </c>
      <c r="D44" s="214">
        <f t="shared" si="9"/>
        <v>-92.350461590658156</v>
      </c>
      <c r="E44" s="214" t="s">
        <v>102</v>
      </c>
      <c r="F44" s="214">
        <f t="shared" si="9"/>
        <v>-102.44989815441417</v>
      </c>
      <c r="G44" s="214" t="s">
        <v>102</v>
      </c>
      <c r="H44" s="214">
        <f t="shared" si="9"/>
        <v>-102.44989815441417</v>
      </c>
      <c r="I44" s="214" t="s">
        <v>102</v>
      </c>
    </row>
    <row r="45" spans="1:9" ht="15" x14ac:dyDescent="0.15">
      <c r="A45" s="204" t="s">
        <v>30</v>
      </c>
      <c r="B45" s="206" t="s">
        <v>102</v>
      </c>
      <c r="C45" s="205">
        <v>-6.99</v>
      </c>
      <c r="D45" s="206" t="s">
        <v>102</v>
      </c>
      <c r="E45" s="205">
        <v>-7</v>
      </c>
      <c r="F45" s="206" t="s">
        <v>102</v>
      </c>
      <c r="G45" s="218">
        <v>-6.36</v>
      </c>
      <c r="H45" s="219" t="s">
        <v>102</v>
      </c>
      <c r="I45" s="205">
        <v>-5.8</v>
      </c>
    </row>
    <row r="46" spans="1:9" ht="15" x14ac:dyDescent="0.15">
      <c r="A46" s="204" t="s">
        <v>31</v>
      </c>
      <c r="B46" s="205">
        <v>1.08</v>
      </c>
      <c r="C46" s="205" t="s">
        <v>102</v>
      </c>
      <c r="D46" s="205">
        <v>-0.1</v>
      </c>
      <c r="E46" s="205" t="s">
        <v>102</v>
      </c>
      <c r="F46" s="205">
        <v>3.88</v>
      </c>
      <c r="G46" s="205" t="s">
        <v>102</v>
      </c>
      <c r="H46" s="205">
        <v>2.7</v>
      </c>
      <c r="I46" s="205" t="s">
        <v>102</v>
      </c>
    </row>
    <row r="47" spans="1:9" ht="15" x14ac:dyDescent="0.15">
      <c r="A47" s="204" t="s">
        <v>32</v>
      </c>
      <c r="B47" s="206">
        <v>2</v>
      </c>
      <c r="C47" s="205">
        <v>2</v>
      </c>
      <c r="D47" s="206">
        <v>2</v>
      </c>
      <c r="E47" s="205">
        <v>2</v>
      </c>
      <c r="F47" s="230">
        <v>2</v>
      </c>
      <c r="G47" s="205">
        <v>2</v>
      </c>
      <c r="H47" s="230">
        <v>2</v>
      </c>
      <c r="I47" s="205">
        <v>2</v>
      </c>
    </row>
    <row r="48" spans="1:9" ht="15" x14ac:dyDescent="0.15">
      <c r="A48" s="204" t="s">
        <v>33</v>
      </c>
      <c r="B48" s="206" t="s">
        <v>102</v>
      </c>
      <c r="C48" s="205">
        <v>0</v>
      </c>
      <c r="D48" s="206" t="s">
        <v>102</v>
      </c>
      <c r="E48" s="205">
        <v>0</v>
      </c>
      <c r="F48" s="230" t="s">
        <v>102</v>
      </c>
      <c r="G48" s="205">
        <v>0</v>
      </c>
      <c r="H48" s="230" t="s">
        <v>102</v>
      </c>
      <c r="I48" s="205">
        <v>0</v>
      </c>
    </row>
    <row r="49" spans="1:9" ht="15" x14ac:dyDescent="0.15">
      <c r="A49" s="204" t="s">
        <v>34</v>
      </c>
      <c r="B49" s="206">
        <v>0.5</v>
      </c>
      <c r="C49" s="205" t="s">
        <v>102</v>
      </c>
      <c r="D49" s="206">
        <v>0.5</v>
      </c>
      <c r="E49" s="205" t="s">
        <v>102</v>
      </c>
      <c r="F49" s="230">
        <v>0.5</v>
      </c>
      <c r="G49" s="205" t="s">
        <v>102</v>
      </c>
      <c r="H49" s="230">
        <v>0.5</v>
      </c>
      <c r="I49" s="205" t="s">
        <v>102</v>
      </c>
    </row>
    <row r="50" spans="1:9" ht="15" x14ac:dyDescent="0.15">
      <c r="A50" s="217" t="s">
        <v>47</v>
      </c>
      <c r="B50" s="214" t="s">
        <v>102</v>
      </c>
      <c r="C50" s="214">
        <f t="shared" ref="C50:I50" si="10">C43+C45+C47-C48</f>
        <v>-97.340461590658151</v>
      </c>
      <c r="D50" s="214" t="s">
        <v>102</v>
      </c>
      <c r="E50" s="214">
        <f t="shared" si="10"/>
        <v>-97.350461590658156</v>
      </c>
      <c r="F50" s="214" t="s">
        <v>102</v>
      </c>
      <c r="G50" s="214">
        <f t="shared" si="10"/>
        <v>-109.75536389278032</v>
      </c>
      <c r="H50" s="214" t="s">
        <v>102</v>
      </c>
      <c r="I50" s="214">
        <f t="shared" si="10"/>
        <v>-109.19536389278032</v>
      </c>
    </row>
    <row r="51" spans="1:9" ht="15" x14ac:dyDescent="0.15">
      <c r="A51" s="217" t="s">
        <v>48</v>
      </c>
      <c r="B51" s="214">
        <f>B44+B46+B47-B49</f>
        <v>-89.770461590658158</v>
      </c>
      <c r="C51" s="214" t="s">
        <v>102</v>
      </c>
      <c r="D51" s="214">
        <f t="shared" ref="D51:H51" si="11">D44+D46+D47-D49</f>
        <v>-90.950461590658151</v>
      </c>
      <c r="E51" s="214" t="s">
        <v>102</v>
      </c>
      <c r="F51" s="214">
        <f t="shared" si="11"/>
        <v>-97.069898154414176</v>
      </c>
      <c r="G51" s="214" t="s">
        <v>102</v>
      </c>
      <c r="H51" s="214">
        <f t="shared" si="11"/>
        <v>-98.249898154414169</v>
      </c>
      <c r="I51" s="214" t="s">
        <v>102</v>
      </c>
    </row>
    <row r="52" spans="1:9" ht="15" x14ac:dyDescent="0.15">
      <c r="A52" s="217" t="s">
        <v>126</v>
      </c>
      <c r="B52" s="214" t="s">
        <v>102</v>
      </c>
      <c r="C52" s="214">
        <f t="shared" ref="C52:I52" si="12">C27+C32+C33-C50</f>
        <v>166.45376111369609</v>
      </c>
      <c r="D52" s="214" t="s">
        <v>102</v>
      </c>
      <c r="E52" s="214">
        <f t="shared" si="12"/>
        <v>166.46376111369608</v>
      </c>
      <c r="F52" s="214" t="s">
        <v>102</v>
      </c>
      <c r="G52" s="214">
        <f t="shared" si="12"/>
        <v>154.8068636759794</v>
      </c>
      <c r="H52" s="214" t="s">
        <v>102</v>
      </c>
      <c r="I52" s="214">
        <f t="shared" si="12"/>
        <v>154.2468636759794</v>
      </c>
    </row>
    <row r="53" spans="1:9" ht="15" x14ac:dyDescent="0.15">
      <c r="A53" s="217" t="s">
        <v>115</v>
      </c>
      <c r="B53" s="214">
        <f t="shared" ref="B53:H53" si="13">B28+B32+B33-B51</f>
        <v>158.8837611136961</v>
      </c>
      <c r="C53" s="214" t="s">
        <v>102</v>
      </c>
      <c r="D53" s="214">
        <f t="shared" si="13"/>
        <v>160.0637611136961</v>
      </c>
      <c r="E53" s="214" t="s">
        <v>102</v>
      </c>
      <c r="F53" s="214">
        <f t="shared" si="13"/>
        <v>142.12139793761324</v>
      </c>
      <c r="G53" s="214" t="s">
        <v>102</v>
      </c>
      <c r="H53" s="214">
        <f t="shared" si="13"/>
        <v>143.30139793761322</v>
      </c>
      <c r="I53" s="214" t="s">
        <v>102</v>
      </c>
    </row>
    <row r="54" spans="1:9" x14ac:dyDescent="0.15">
      <c r="A54" s="202" t="s">
        <v>35</v>
      </c>
      <c r="B54" s="229"/>
      <c r="C54" s="229"/>
      <c r="D54" s="229"/>
      <c r="E54" s="229"/>
      <c r="F54" s="229"/>
      <c r="G54" s="229"/>
      <c r="H54" s="229"/>
      <c r="I54" s="229"/>
    </row>
    <row r="55" spans="1:9" ht="15" x14ac:dyDescent="0.15">
      <c r="A55" s="204" t="s">
        <v>36</v>
      </c>
      <c r="B55" s="230">
        <v>8</v>
      </c>
      <c r="C55" s="230">
        <v>8</v>
      </c>
      <c r="D55" s="230">
        <v>8</v>
      </c>
      <c r="E55" s="230">
        <v>8</v>
      </c>
      <c r="F55" s="230">
        <v>8</v>
      </c>
      <c r="G55" s="230">
        <v>8</v>
      </c>
      <c r="H55" s="230">
        <v>8</v>
      </c>
      <c r="I55" s="230">
        <v>8</v>
      </c>
    </row>
    <row r="56" spans="1:9" ht="30" x14ac:dyDescent="0.15">
      <c r="A56" s="204" t="s">
        <v>37</v>
      </c>
      <c r="B56" s="230" t="s">
        <v>102</v>
      </c>
      <c r="C56" s="230">
        <v>10.45</v>
      </c>
      <c r="D56" s="230" t="s">
        <v>102</v>
      </c>
      <c r="E56" s="230">
        <v>10</v>
      </c>
      <c r="F56" s="230" t="s">
        <v>102</v>
      </c>
      <c r="G56" s="230">
        <v>10.45</v>
      </c>
      <c r="H56" s="230" t="s">
        <v>102</v>
      </c>
      <c r="I56" s="230">
        <v>10</v>
      </c>
    </row>
    <row r="57" spans="1:9" ht="30" x14ac:dyDescent="0.15">
      <c r="A57" s="204" t="s">
        <v>38</v>
      </c>
      <c r="B57" s="230">
        <v>6.61</v>
      </c>
      <c r="C57" s="230" t="s">
        <v>102</v>
      </c>
      <c r="D57" s="230">
        <v>6.3</v>
      </c>
      <c r="E57" s="230" t="s">
        <v>102</v>
      </c>
      <c r="F57" s="230">
        <v>6.61</v>
      </c>
      <c r="G57" s="230" t="s">
        <v>102</v>
      </c>
      <c r="H57" s="230">
        <v>6.3</v>
      </c>
      <c r="I57" s="230" t="s">
        <v>102</v>
      </c>
    </row>
    <row r="58" spans="1:9" ht="15" x14ac:dyDescent="0.15">
      <c r="A58" s="204" t="s">
        <v>39</v>
      </c>
      <c r="B58" s="230">
        <v>0</v>
      </c>
      <c r="C58" s="230">
        <v>0</v>
      </c>
      <c r="D58" s="230">
        <v>0</v>
      </c>
      <c r="E58" s="230">
        <v>0</v>
      </c>
      <c r="F58" s="230">
        <v>0</v>
      </c>
      <c r="G58" s="230">
        <v>0</v>
      </c>
      <c r="H58" s="230">
        <v>0</v>
      </c>
      <c r="I58" s="230">
        <v>0</v>
      </c>
    </row>
    <row r="59" spans="1:9" ht="15" x14ac:dyDescent="0.15">
      <c r="A59" s="204" t="s">
        <v>40</v>
      </c>
      <c r="B59" s="206">
        <f>9</f>
        <v>9</v>
      </c>
      <c r="C59" s="206">
        <f>9</f>
        <v>9</v>
      </c>
      <c r="D59" s="209">
        <f>10.2367+0.5*10/3</f>
        <v>11.903366666666667</v>
      </c>
      <c r="E59" s="209">
        <f>10.2367+0.5*10/3</f>
        <v>11.903366666666667</v>
      </c>
      <c r="F59" s="206">
        <f>9</f>
        <v>9</v>
      </c>
      <c r="G59" s="206">
        <f>9</f>
        <v>9</v>
      </c>
      <c r="H59" s="209">
        <f>10.2367+0.5*10/3</f>
        <v>11.903366666666667</v>
      </c>
      <c r="I59" s="209">
        <f>10.2367+0.5*10/3</f>
        <v>11.903366666666667</v>
      </c>
    </row>
    <row r="60" spans="1:9" ht="15" x14ac:dyDescent="0.15">
      <c r="A60" s="204" t="s">
        <v>41</v>
      </c>
      <c r="B60" s="230">
        <v>0</v>
      </c>
      <c r="C60" s="230">
        <v>0</v>
      </c>
      <c r="D60" s="230">
        <v>0</v>
      </c>
      <c r="E60" s="230">
        <v>0</v>
      </c>
      <c r="F60" s="230">
        <v>0</v>
      </c>
      <c r="G60" s="230">
        <v>0</v>
      </c>
      <c r="H60" s="230">
        <v>0</v>
      </c>
      <c r="I60" s="230">
        <v>0</v>
      </c>
    </row>
    <row r="61" spans="1:9" ht="30" x14ac:dyDescent="0.15">
      <c r="A61" s="217" t="s">
        <v>348</v>
      </c>
      <c r="B61" s="214" t="s">
        <v>102</v>
      </c>
      <c r="C61" s="214">
        <f t="shared" ref="C61:I61" si="14">C52-C56+C58-C59+C60-C34</f>
        <v>146.0037611136961</v>
      </c>
      <c r="D61" s="214" t="s">
        <v>102</v>
      </c>
      <c r="E61" s="214">
        <f t="shared" si="14"/>
        <v>143.56039444702941</v>
      </c>
      <c r="F61" s="214" t="s">
        <v>102</v>
      </c>
      <c r="G61" s="214">
        <f t="shared" si="14"/>
        <v>132.35686367597941</v>
      </c>
      <c r="H61" s="214" t="s">
        <v>102</v>
      </c>
      <c r="I61" s="214">
        <f t="shared" si="14"/>
        <v>129.34349700931273</v>
      </c>
    </row>
    <row r="62" spans="1:9" ht="30" x14ac:dyDescent="0.15">
      <c r="A62" s="217" t="s">
        <v>49</v>
      </c>
      <c r="B62" s="214">
        <f t="shared" ref="B62:H62" si="15">B53-B57+B58-B59+B60-B34</f>
        <v>142.27376111369608</v>
      </c>
      <c r="C62" s="214" t="s">
        <v>102</v>
      </c>
      <c r="D62" s="214">
        <f t="shared" si="15"/>
        <v>140.86039444702942</v>
      </c>
      <c r="E62" s="214" t="s">
        <v>102</v>
      </c>
      <c r="F62" s="214">
        <f t="shared" si="15"/>
        <v>123.51139793761322</v>
      </c>
      <c r="G62" s="214" t="s">
        <v>102</v>
      </c>
      <c r="H62" s="214">
        <f t="shared" si="15"/>
        <v>122.09803127094654</v>
      </c>
      <c r="I62" s="214" t="s">
        <v>102</v>
      </c>
    </row>
    <row r="63" spans="1:9" x14ac:dyDescent="0.15">
      <c r="A63" s="202" t="s">
        <v>42</v>
      </c>
      <c r="B63" s="229"/>
      <c r="C63" s="229"/>
      <c r="D63" s="229"/>
      <c r="E63" s="229"/>
      <c r="F63" s="229"/>
      <c r="G63" s="229"/>
      <c r="H63" s="229"/>
      <c r="I63" s="229"/>
    </row>
    <row r="64" spans="1:9" ht="30" x14ac:dyDescent="0.15">
      <c r="A64" s="220" t="s">
        <v>43</v>
      </c>
      <c r="B64" s="205" t="s">
        <v>102</v>
      </c>
      <c r="C64" s="230">
        <f>10^(3+(C61-161.04+7.1*LOG10(20)-7.5*LOG10(5)+(24.37-3.7*(5/C$5)^2)*LOG10(C$5)-20*LOG10(C$4)+(3.2*(LOG10(11.75*C$6))^2-4.97))/(43.42-3.1*LOG10(C$5)))</f>
        <v>5825.7947908306469</v>
      </c>
      <c r="D64" s="205" t="s">
        <v>102</v>
      </c>
      <c r="E64" s="230">
        <f>10^(3+(E61-161.04+7.1*LOG10(20)-7.5*LOG10(5)+(24.37-3.7*(5/E$5)^2)*LOG10(E$5)-20*LOG10(E$4)+(3.2*(LOG10(11.75*E$6))^2-4.97))/(43.42-3.1*LOG10(E$5)))</f>
        <v>5036.2842660540364</v>
      </c>
      <c r="F64" s="205" t="s">
        <v>102</v>
      </c>
      <c r="G64" s="230">
        <f>10^(3+(G61-161.04+7.1*LOG10(20)-7.5*LOG10(5)+(24.37-3.7*(5/G$5)^2)*LOG10(G$5)-20*LOG10(G$4)+(3.2*(LOG10(11.75*G$6))^2-4.97))/(43.42-3.1*LOG10(G$5)))</f>
        <v>2582.9391272622966</v>
      </c>
      <c r="H64" s="205" t="s">
        <v>102</v>
      </c>
      <c r="I64" s="230">
        <f>10^(3+(I61-161.04+7.1*LOG10(20)-7.5*LOG10(5)+(24.37-3.7*(5/I$5)^2)*LOG10(I$5)-20*LOG10(I$4)+(3.2*(LOG10(11.75*I$6))^2-4.97))/(43.42-3.1*LOG10(I$5)))</f>
        <v>2158.3165777353265</v>
      </c>
    </row>
    <row r="65" spans="1:9" ht="30" x14ac:dyDescent="0.15">
      <c r="A65" s="220" t="s">
        <v>44</v>
      </c>
      <c r="B65" s="230">
        <f>10^(3+(B62-161.04+7.1*LOG10(20)-7.5*LOG10(5)+(24.37-3.7*(5/B$5)^2)*LOG10(B$5)-20*LOG10(B$4)+(3.2*(LOG10(11.75*B$6))^2-4.97))/(43.42-3.1*LOG10(B$5)))</f>
        <v>4664.5158508222421</v>
      </c>
      <c r="C65" s="205" t="s">
        <v>102</v>
      </c>
      <c r="D65" s="230">
        <f>10^(3+(D62-161.04+7.1*LOG10(20)-7.5*LOG10(5)+(24.37-3.7*(5/D$5)^2)*LOG10(D$5)-20*LOG10(D$4)+(3.2*(LOG10(11.75*D$6))^2-4.97))/(43.42-3.1*LOG10(D$5)))</f>
        <v>4287.6813457535418</v>
      </c>
      <c r="E65" s="205" t="s">
        <v>102</v>
      </c>
      <c r="F65" s="233">
        <f>10^(3+(F62-161.04+7.1*LOG10(20)-7.5*LOG10(5)+(24.37-3.7*(5/F$5)^2)*LOG10(F$5)-20*LOG10(F$4)+(3.2*(LOG10(11.75*F$6))^2-4.97))/(43.42-3.1*LOG10(F$5)))</f>
        <v>1524.5970590452894</v>
      </c>
      <c r="G65" s="205" t="s">
        <v>102</v>
      </c>
      <c r="H65" s="230">
        <f>10^(3+(H62-161.04+7.1*LOG10(20)-7.5*LOG10(5)+(24.37-3.7*(5/H$5)^2)*LOG10(H$5)-20*LOG10(H$4)+(3.2*(LOG10(11.75*H$6))^2-4.97))/(43.42-3.1*LOG10(H$5)))</f>
        <v>1401.4286967653629</v>
      </c>
      <c r="I65" s="205" t="s">
        <v>102</v>
      </c>
    </row>
    <row r="66" spans="1:9" ht="18" x14ac:dyDescent="0.15">
      <c r="A66" s="220" t="s">
        <v>349</v>
      </c>
      <c r="B66" s="205" t="s">
        <v>102</v>
      </c>
      <c r="C66" s="205">
        <f>PI()*(C64)^2</f>
        <v>106625293.20648485</v>
      </c>
      <c r="D66" s="205" t="s">
        <v>102</v>
      </c>
      <c r="E66" s="205">
        <f>PI()*(E64)^2</f>
        <v>79683856.233916327</v>
      </c>
      <c r="F66" s="205" t="s">
        <v>102</v>
      </c>
      <c r="G66" s="205">
        <f>PI()*(G64)^2</f>
        <v>20959369.54748046</v>
      </c>
      <c r="H66" s="205" t="s">
        <v>102</v>
      </c>
      <c r="I66" s="205">
        <f>PI()*(I64)^2</f>
        <v>14634576.718856394</v>
      </c>
    </row>
    <row r="67" spans="1:9" ht="18" x14ac:dyDescent="0.15">
      <c r="A67" s="220" t="s">
        <v>350</v>
      </c>
      <c r="B67" s="205">
        <f>PI()*(B65)^2</f>
        <v>68353855.996822998</v>
      </c>
      <c r="C67" s="205" t="s">
        <v>102</v>
      </c>
      <c r="D67" s="205">
        <f>PI()*(D65)^2</f>
        <v>57755703.233508572</v>
      </c>
      <c r="E67" s="205" t="s">
        <v>102</v>
      </c>
      <c r="F67" s="205">
        <f>PI()*(F65)^2</f>
        <v>7302306.0022315793</v>
      </c>
      <c r="G67" s="205" t="s">
        <v>102</v>
      </c>
      <c r="H67" s="205">
        <f>PI()*(H65)^2</f>
        <v>6170095.4867090033</v>
      </c>
      <c r="I67" s="205" t="s">
        <v>102</v>
      </c>
    </row>
    <row r="69" spans="1:9" x14ac:dyDescent="0.15">
      <c r="B69" s="147"/>
      <c r="C69" s="147"/>
      <c r="D69" s="147"/>
      <c r="E69" s="147"/>
      <c r="F69" s="147"/>
      <c r="G69" s="147"/>
      <c r="H69" s="147"/>
      <c r="I69" s="147"/>
    </row>
    <row r="72" spans="1:9" ht="15" x14ac:dyDescent="0.15">
      <c r="A72" s="234"/>
      <c r="B72" s="235"/>
      <c r="C72" s="235"/>
      <c r="D72" s="235"/>
      <c r="E72" s="235"/>
    </row>
    <row r="73" spans="1:9" ht="15" x14ac:dyDescent="0.15">
      <c r="A73" s="234"/>
      <c r="B73" s="235"/>
      <c r="C73" s="235"/>
      <c r="D73" s="235"/>
      <c r="E73" s="235"/>
    </row>
    <row r="76" spans="1:9" x14ac:dyDescent="0.15">
      <c r="F76" s="238"/>
    </row>
  </sheetData>
  <mergeCells count="2">
    <mergeCell ref="B1:E1"/>
    <mergeCell ref="F1:I1"/>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42" activePane="bottomRight" state="frozen"/>
      <selection pane="topRight" activeCell="B1" sqref="B1"/>
      <selection pane="bottomLeft" activeCell="A3" sqref="A3"/>
      <selection pane="bottomRight" activeCell="I56" sqref="H56:I57"/>
    </sheetView>
  </sheetViews>
  <sheetFormatPr defaultRowHeight="14.25" x14ac:dyDescent="0.15"/>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s>
  <sheetData>
    <row r="1" spans="1:9" x14ac:dyDescent="0.15">
      <c r="A1" s="46" t="s">
        <v>264</v>
      </c>
      <c r="B1" s="289" t="s">
        <v>50</v>
      </c>
      <c r="C1" s="289"/>
      <c r="D1" s="289"/>
      <c r="E1" s="290"/>
      <c r="F1" s="299" t="s">
        <v>224</v>
      </c>
      <c r="G1" s="299"/>
      <c r="H1" s="299"/>
      <c r="I1" s="299"/>
    </row>
    <row r="2" spans="1:9" ht="28.5" x14ac:dyDescent="0.15">
      <c r="A2" s="17"/>
      <c r="B2" s="31" t="s">
        <v>265</v>
      </c>
      <c r="C2" s="31" t="s">
        <v>266</v>
      </c>
      <c r="D2" s="31" t="s">
        <v>267</v>
      </c>
      <c r="E2" s="31" t="s">
        <v>268</v>
      </c>
      <c r="F2" s="31" t="s">
        <v>269</v>
      </c>
      <c r="G2" s="31" t="s">
        <v>270</v>
      </c>
      <c r="H2" s="31" t="s">
        <v>271</v>
      </c>
      <c r="I2" s="31" t="s">
        <v>272</v>
      </c>
    </row>
    <row r="3" spans="1:9" x14ac:dyDescent="0.15">
      <c r="A3" s="19" t="s">
        <v>1</v>
      </c>
      <c r="B3" s="49"/>
      <c r="C3" s="49"/>
      <c r="D3" s="49"/>
      <c r="E3" s="49"/>
      <c r="F3" s="49"/>
      <c r="G3" s="49"/>
      <c r="H3" s="49"/>
      <c r="I3" s="49"/>
    </row>
    <row r="4" spans="1:9" ht="15" x14ac:dyDescent="0.15">
      <c r="A4" s="20" t="s">
        <v>2</v>
      </c>
      <c r="B4" s="35">
        <v>0.7</v>
      </c>
      <c r="C4" s="50">
        <v>0.7</v>
      </c>
      <c r="D4" s="35">
        <v>0.7</v>
      </c>
      <c r="E4" s="50">
        <v>0.7</v>
      </c>
      <c r="F4" s="35">
        <v>0.7</v>
      </c>
      <c r="G4" s="50">
        <v>0.7</v>
      </c>
      <c r="H4" s="35">
        <v>0.7</v>
      </c>
      <c r="I4" s="50">
        <v>0.7</v>
      </c>
    </row>
    <row r="5" spans="1:9" ht="15" x14ac:dyDescent="0.15">
      <c r="A5" s="20" t="s">
        <v>3</v>
      </c>
      <c r="B5" s="50">
        <v>35</v>
      </c>
      <c r="C5" s="50">
        <v>35</v>
      </c>
      <c r="D5" s="50">
        <v>35</v>
      </c>
      <c r="E5" s="50">
        <v>35</v>
      </c>
      <c r="F5" s="50">
        <v>35</v>
      </c>
      <c r="G5" s="50">
        <v>35</v>
      </c>
      <c r="H5" s="50">
        <v>35</v>
      </c>
      <c r="I5" s="50">
        <v>35</v>
      </c>
    </row>
    <row r="6" spans="1:9" ht="15" x14ac:dyDescent="0.15">
      <c r="A6" s="20" t="s">
        <v>4</v>
      </c>
      <c r="B6" s="35">
        <v>1.5</v>
      </c>
      <c r="C6" s="50">
        <v>1.5</v>
      </c>
      <c r="D6" s="35">
        <v>1.5</v>
      </c>
      <c r="E6" s="50">
        <v>1.5</v>
      </c>
      <c r="F6" s="35">
        <v>1.5</v>
      </c>
      <c r="G6" s="50">
        <v>1.5</v>
      </c>
      <c r="H6" s="35">
        <v>1.5</v>
      </c>
      <c r="I6" s="50">
        <v>1.5</v>
      </c>
    </row>
    <row r="7" spans="1:9" ht="31.5" x14ac:dyDescent="0.15">
      <c r="A7" s="20" t="s">
        <v>106</v>
      </c>
      <c r="B7" s="21" t="s">
        <v>203</v>
      </c>
      <c r="C7" s="47">
        <v>0.95</v>
      </c>
      <c r="D7" s="21" t="s">
        <v>203</v>
      </c>
      <c r="E7" s="47">
        <v>0.95</v>
      </c>
      <c r="F7" s="47" t="s">
        <v>203</v>
      </c>
      <c r="G7" s="22">
        <v>0.95</v>
      </c>
      <c r="H7" s="47" t="s">
        <v>203</v>
      </c>
      <c r="I7" s="22">
        <v>0.95</v>
      </c>
    </row>
    <row r="8" spans="1:9" ht="31.5" x14ac:dyDescent="0.15">
      <c r="A8" s="20" t="s">
        <v>107</v>
      </c>
      <c r="B8" s="21">
        <v>0.9</v>
      </c>
      <c r="C8" s="47" t="s">
        <v>203</v>
      </c>
      <c r="D8" s="21">
        <v>0.9</v>
      </c>
      <c r="E8" s="47" t="s">
        <v>203</v>
      </c>
      <c r="F8" s="47">
        <v>0.9</v>
      </c>
      <c r="G8" s="22" t="s">
        <v>203</v>
      </c>
      <c r="H8" s="47">
        <v>0.9</v>
      </c>
      <c r="I8" s="22" t="s">
        <v>203</v>
      </c>
    </row>
    <row r="9" spans="1:9" s="105" customFormat="1" ht="15" x14ac:dyDescent="0.15">
      <c r="A9" s="131" t="s">
        <v>5</v>
      </c>
      <c r="B9" s="33" t="s">
        <v>203</v>
      </c>
      <c r="C9" s="33">
        <f>43/(0.001)</f>
        <v>43000</v>
      </c>
      <c r="D9" s="33" t="s">
        <v>203</v>
      </c>
      <c r="E9" s="33">
        <f>43/(0.001)</f>
        <v>43000</v>
      </c>
      <c r="F9" s="35" t="s">
        <v>203</v>
      </c>
      <c r="G9" s="33">
        <f>2/(0.001)</f>
        <v>2000</v>
      </c>
      <c r="H9" s="35" t="s">
        <v>203</v>
      </c>
      <c r="I9" s="33">
        <f>2/(0.001)</f>
        <v>2000</v>
      </c>
    </row>
    <row r="10" spans="1:9" ht="15" x14ac:dyDescent="0.15">
      <c r="A10" s="20" t="s">
        <v>6</v>
      </c>
      <c r="B10" s="33">
        <f>1994400*3</f>
        <v>5983200</v>
      </c>
      <c r="C10" s="50" t="s">
        <v>203</v>
      </c>
      <c r="D10" s="33">
        <f>1994400*3</f>
        <v>5983200</v>
      </c>
      <c r="E10" s="50" t="s">
        <v>203</v>
      </c>
      <c r="F10" s="50">
        <f>187200*3</f>
        <v>561600</v>
      </c>
      <c r="G10" s="34" t="s">
        <v>203</v>
      </c>
      <c r="H10" s="50">
        <f>187200*3</f>
        <v>561600</v>
      </c>
      <c r="I10" s="34" t="s">
        <v>203</v>
      </c>
    </row>
    <row r="11" spans="1:9" ht="15" x14ac:dyDescent="0.15">
      <c r="A11" s="20" t="s">
        <v>7</v>
      </c>
      <c r="B11" s="21" t="s">
        <v>203</v>
      </c>
      <c r="C11" s="47">
        <v>0.01</v>
      </c>
      <c r="D11" s="21" t="s">
        <v>203</v>
      </c>
      <c r="E11" s="47">
        <v>0.01</v>
      </c>
      <c r="F11" s="47" t="s">
        <v>203</v>
      </c>
      <c r="G11" s="22">
        <v>0.01</v>
      </c>
      <c r="H11" s="47" t="s">
        <v>203</v>
      </c>
      <c r="I11" s="22">
        <v>0.01</v>
      </c>
    </row>
    <row r="12" spans="1:9" ht="15" x14ac:dyDescent="0.15">
      <c r="A12" s="20" t="s">
        <v>8</v>
      </c>
      <c r="B12" s="21">
        <v>0.1</v>
      </c>
      <c r="C12" s="47" t="s">
        <v>203</v>
      </c>
      <c r="D12" s="21">
        <v>0.1</v>
      </c>
      <c r="E12" s="47" t="s">
        <v>203</v>
      </c>
      <c r="F12" s="47">
        <v>0.1</v>
      </c>
      <c r="G12" s="22" t="s">
        <v>203</v>
      </c>
      <c r="H12" s="47">
        <v>0.1</v>
      </c>
      <c r="I12" s="22" t="s">
        <v>203</v>
      </c>
    </row>
    <row r="13" spans="1:9" ht="16.5" x14ac:dyDescent="0.15">
      <c r="A13" s="20" t="s">
        <v>108</v>
      </c>
      <c r="B13" s="33">
        <f>B10/B42</f>
        <v>0.66479999999999995</v>
      </c>
      <c r="C13" s="50" t="s">
        <v>203</v>
      </c>
      <c r="D13" s="33">
        <f>D10/D42</f>
        <v>0.66479999999999995</v>
      </c>
      <c r="E13" s="50" t="s">
        <v>203</v>
      </c>
      <c r="F13" s="33">
        <f>F10/F42</f>
        <v>0.78</v>
      </c>
      <c r="G13" s="34" t="s">
        <v>203</v>
      </c>
      <c r="H13" s="33">
        <f>H10/H42</f>
        <v>0.78</v>
      </c>
      <c r="I13" s="34" t="s">
        <v>203</v>
      </c>
    </row>
    <row r="14" spans="1:9" ht="16.5" x14ac:dyDescent="0.15">
      <c r="A14" s="20" t="s">
        <v>109</v>
      </c>
      <c r="B14" s="50" t="s">
        <v>204</v>
      </c>
      <c r="C14" s="50" t="s">
        <v>204</v>
      </c>
      <c r="D14" s="50" t="s">
        <v>205</v>
      </c>
      <c r="E14" s="50" t="s">
        <v>205</v>
      </c>
      <c r="F14" s="50" t="s">
        <v>204</v>
      </c>
      <c r="G14" s="50" t="s">
        <v>204</v>
      </c>
      <c r="H14" s="50" t="s">
        <v>205</v>
      </c>
      <c r="I14" s="50" t="s">
        <v>205</v>
      </c>
    </row>
    <row r="15" spans="1:9" ht="15" x14ac:dyDescent="0.15">
      <c r="A15" s="20" t="s">
        <v>122</v>
      </c>
      <c r="B15" s="33">
        <v>120</v>
      </c>
      <c r="C15" s="34">
        <v>120</v>
      </c>
      <c r="D15" s="33">
        <v>3</v>
      </c>
      <c r="E15" s="34">
        <v>3</v>
      </c>
      <c r="F15" s="33">
        <v>120</v>
      </c>
      <c r="G15" s="34">
        <v>120</v>
      </c>
      <c r="H15" s="34">
        <v>3</v>
      </c>
      <c r="I15" s="34">
        <v>3</v>
      </c>
    </row>
    <row r="16" spans="1:9" ht="15" x14ac:dyDescent="0.15">
      <c r="A16" s="20" t="s">
        <v>9</v>
      </c>
      <c r="B16" s="33">
        <v>3</v>
      </c>
      <c r="C16" s="50">
        <v>3</v>
      </c>
      <c r="D16" s="33">
        <v>3</v>
      </c>
      <c r="E16" s="50">
        <v>3</v>
      </c>
      <c r="F16" s="50">
        <v>3</v>
      </c>
      <c r="G16" s="34">
        <v>3</v>
      </c>
      <c r="H16" s="50">
        <v>3</v>
      </c>
      <c r="I16" s="34">
        <v>3</v>
      </c>
    </row>
    <row r="17" spans="1:9" x14ac:dyDescent="0.15">
      <c r="A17" s="19" t="s">
        <v>10</v>
      </c>
      <c r="B17" s="49"/>
      <c r="C17" s="49"/>
      <c r="D17" s="49"/>
      <c r="E17" s="49"/>
      <c r="F17" s="49"/>
      <c r="G17" s="49"/>
      <c r="H17" s="49"/>
      <c r="I17" s="49"/>
    </row>
    <row r="18" spans="1:9" ht="30" x14ac:dyDescent="0.15">
      <c r="A18" s="20" t="s">
        <v>123</v>
      </c>
      <c r="B18" s="33">
        <v>64</v>
      </c>
      <c r="C18" s="50">
        <v>64</v>
      </c>
      <c r="D18" s="33">
        <v>64</v>
      </c>
      <c r="E18" s="50">
        <v>64</v>
      </c>
      <c r="F18" s="34">
        <v>1</v>
      </c>
      <c r="G18" s="50">
        <v>1</v>
      </c>
      <c r="H18" s="34">
        <v>1</v>
      </c>
      <c r="I18" s="50">
        <v>1</v>
      </c>
    </row>
    <row r="19" spans="1:9" ht="15" x14ac:dyDescent="0.15">
      <c r="A19" s="20" t="s">
        <v>241</v>
      </c>
      <c r="B19" s="33">
        <v>2</v>
      </c>
      <c r="C19" s="50">
        <v>2</v>
      </c>
      <c r="D19" s="33">
        <v>2</v>
      </c>
      <c r="E19" s="50">
        <v>2</v>
      </c>
      <c r="F19" s="34">
        <v>1</v>
      </c>
      <c r="G19" s="50">
        <v>1</v>
      </c>
      <c r="H19" s="34">
        <v>1</v>
      </c>
      <c r="I19" s="50">
        <v>1</v>
      </c>
    </row>
    <row r="20" spans="1:9" ht="15" x14ac:dyDescent="0.15">
      <c r="A20" s="20" t="s">
        <v>11</v>
      </c>
      <c r="B20" s="33">
        <v>28</v>
      </c>
      <c r="C20" s="50">
        <v>28</v>
      </c>
      <c r="D20" s="33">
        <v>28</v>
      </c>
      <c r="E20" s="50">
        <v>28</v>
      </c>
      <c r="F20" s="34">
        <v>23</v>
      </c>
      <c r="G20" s="50">
        <v>23</v>
      </c>
      <c r="H20" s="34">
        <v>23</v>
      </c>
      <c r="I20" s="50">
        <v>23</v>
      </c>
    </row>
    <row r="21" spans="1:9" ht="30" x14ac:dyDescent="0.15">
      <c r="A21" s="41" t="s">
        <v>124</v>
      </c>
      <c r="B21" s="38">
        <f t="shared" ref="B21:I21" si="0">B20+10*LOG10(B18)</f>
        <v>46.061799739838875</v>
      </c>
      <c r="C21" s="38">
        <f t="shared" si="0"/>
        <v>46.061799739838875</v>
      </c>
      <c r="D21" s="38">
        <f t="shared" si="0"/>
        <v>46.061799739838875</v>
      </c>
      <c r="E21" s="38">
        <f t="shared" si="0"/>
        <v>46.061799739838875</v>
      </c>
      <c r="F21" s="38">
        <f t="shared" si="0"/>
        <v>23</v>
      </c>
      <c r="G21" s="38">
        <f t="shared" si="0"/>
        <v>23</v>
      </c>
      <c r="H21" s="38">
        <f t="shared" si="0"/>
        <v>23</v>
      </c>
      <c r="I21" s="38">
        <f t="shared" si="0"/>
        <v>23</v>
      </c>
    </row>
    <row r="22" spans="1:9" ht="15" x14ac:dyDescent="0.15">
      <c r="A22" s="20" t="s">
        <v>12</v>
      </c>
      <c r="B22" s="33">
        <v>8</v>
      </c>
      <c r="C22" s="50">
        <v>8</v>
      </c>
      <c r="D22" s="33">
        <v>8</v>
      </c>
      <c r="E22" s="50">
        <v>8</v>
      </c>
      <c r="F22" s="34">
        <v>0</v>
      </c>
      <c r="G22" s="50">
        <v>0</v>
      </c>
      <c r="H22" s="34">
        <v>0</v>
      </c>
      <c r="I22" s="50">
        <v>0</v>
      </c>
    </row>
    <row r="23" spans="1:9" ht="30" x14ac:dyDescent="0.15">
      <c r="A23" s="42" t="s">
        <v>13</v>
      </c>
      <c r="B23" s="38">
        <f t="shared" ref="B23:I23" si="1">IF(B18&gt;=2, 10*LOG10(B18/2), 0)</f>
        <v>15.051499783199061</v>
      </c>
      <c r="C23" s="38">
        <f>IF(C18&gt;=2, 10*LOG10(C18/2), 0)-1.25</f>
        <v>13.801499783199061</v>
      </c>
      <c r="D23" s="38">
        <f t="shared" si="1"/>
        <v>15.051499783199061</v>
      </c>
      <c r="E23" s="38">
        <f>IF(E18&gt;=2, 10*LOG10(E18/2), 0)-1.25</f>
        <v>13.801499783199061</v>
      </c>
      <c r="F23" s="38">
        <f t="shared" si="1"/>
        <v>0</v>
      </c>
      <c r="G23" s="38">
        <f t="shared" si="1"/>
        <v>0</v>
      </c>
      <c r="H23" s="38">
        <f t="shared" si="1"/>
        <v>0</v>
      </c>
      <c r="I23" s="38">
        <f t="shared" si="1"/>
        <v>0</v>
      </c>
    </row>
    <row r="24" spans="1:9" ht="15" x14ac:dyDescent="0.15">
      <c r="A24" s="20" t="s">
        <v>14</v>
      </c>
      <c r="B24" s="33">
        <v>0</v>
      </c>
      <c r="C24" s="34">
        <v>0</v>
      </c>
      <c r="D24" s="33">
        <v>0</v>
      </c>
      <c r="E24" s="34">
        <v>0</v>
      </c>
      <c r="F24" s="34">
        <v>0</v>
      </c>
      <c r="G24" s="34">
        <v>0</v>
      </c>
      <c r="H24" s="34">
        <v>0</v>
      </c>
      <c r="I24" s="34">
        <v>0</v>
      </c>
    </row>
    <row r="25" spans="1:9" ht="15" x14ac:dyDescent="0.15">
      <c r="A25" s="20" t="s">
        <v>15</v>
      </c>
      <c r="B25" s="33">
        <v>0</v>
      </c>
      <c r="C25" s="34">
        <v>0</v>
      </c>
      <c r="D25" s="33">
        <v>0</v>
      </c>
      <c r="E25" s="34">
        <v>0</v>
      </c>
      <c r="F25" s="34">
        <v>0</v>
      </c>
      <c r="G25" s="34">
        <v>0</v>
      </c>
      <c r="H25" s="34">
        <v>0</v>
      </c>
      <c r="I25" s="34">
        <v>0</v>
      </c>
    </row>
    <row r="26" spans="1:9" ht="30" x14ac:dyDescent="0.15">
      <c r="A26" s="20" t="s">
        <v>16</v>
      </c>
      <c r="B26" s="33">
        <v>3</v>
      </c>
      <c r="C26" s="34">
        <v>3</v>
      </c>
      <c r="D26" s="33">
        <v>3</v>
      </c>
      <c r="E26" s="34">
        <v>3</v>
      </c>
      <c r="F26" s="34">
        <v>1</v>
      </c>
      <c r="G26" s="34">
        <v>1</v>
      </c>
      <c r="H26" s="34">
        <v>1</v>
      </c>
      <c r="I26" s="34">
        <v>1</v>
      </c>
    </row>
    <row r="27" spans="1:9" ht="15" x14ac:dyDescent="0.15">
      <c r="A27" s="25" t="s">
        <v>17</v>
      </c>
      <c r="B27" s="37">
        <f t="shared" ref="B27:I27" si="2">B21+B22+B23+B24-B26</f>
        <v>66.113299523037938</v>
      </c>
      <c r="C27" s="37">
        <f t="shared" si="2"/>
        <v>64.863299523037938</v>
      </c>
      <c r="D27" s="37">
        <f t="shared" si="2"/>
        <v>66.113299523037938</v>
      </c>
      <c r="E27" s="37">
        <f t="shared" si="2"/>
        <v>64.863299523037938</v>
      </c>
      <c r="F27" s="37">
        <f t="shared" si="2"/>
        <v>22</v>
      </c>
      <c r="G27" s="37">
        <f t="shared" si="2"/>
        <v>22</v>
      </c>
      <c r="H27" s="37">
        <f t="shared" si="2"/>
        <v>22</v>
      </c>
      <c r="I27" s="37">
        <f t="shared" si="2"/>
        <v>22</v>
      </c>
    </row>
    <row r="28" spans="1:9" ht="15" x14ac:dyDescent="0.15">
      <c r="A28" s="25" t="s">
        <v>18</v>
      </c>
      <c r="B28" s="37">
        <f t="shared" ref="B28:I28" si="3">B21+B22+B23-B25-B26</f>
        <v>66.113299523037938</v>
      </c>
      <c r="C28" s="37">
        <f t="shared" si="3"/>
        <v>64.863299523037938</v>
      </c>
      <c r="D28" s="37">
        <f t="shared" si="3"/>
        <v>66.113299523037938</v>
      </c>
      <c r="E28" s="37">
        <f t="shared" si="3"/>
        <v>64.863299523037938</v>
      </c>
      <c r="F28" s="37">
        <f t="shared" si="3"/>
        <v>22</v>
      </c>
      <c r="G28" s="37">
        <f t="shared" si="3"/>
        <v>22</v>
      </c>
      <c r="H28" s="37">
        <f t="shared" si="3"/>
        <v>22</v>
      </c>
      <c r="I28" s="37">
        <f t="shared" si="3"/>
        <v>22</v>
      </c>
    </row>
    <row r="29" spans="1:9" x14ac:dyDescent="0.15">
      <c r="A29" s="19" t="s">
        <v>19</v>
      </c>
      <c r="B29" s="49"/>
      <c r="C29" s="49"/>
      <c r="D29" s="49"/>
      <c r="E29" s="49"/>
      <c r="F29" s="49"/>
      <c r="G29" s="49"/>
      <c r="H29" s="49"/>
      <c r="I29" s="49"/>
    </row>
    <row r="30" spans="1:9" ht="30" x14ac:dyDescent="0.15">
      <c r="A30" s="20" t="s">
        <v>91</v>
      </c>
      <c r="B30" s="33">
        <v>2</v>
      </c>
      <c r="C30" s="50">
        <v>2</v>
      </c>
      <c r="D30" s="33">
        <v>2</v>
      </c>
      <c r="E30" s="50">
        <v>2</v>
      </c>
      <c r="F30" s="50">
        <v>64</v>
      </c>
      <c r="G30" s="50">
        <v>64</v>
      </c>
      <c r="H30" s="50">
        <v>64</v>
      </c>
      <c r="I30" s="50">
        <v>64</v>
      </c>
    </row>
    <row r="31" spans="1:9" ht="15" x14ac:dyDescent="0.15">
      <c r="A31" s="20" t="s">
        <v>247</v>
      </c>
      <c r="B31" s="33">
        <v>2</v>
      </c>
      <c r="C31" s="50">
        <v>2</v>
      </c>
      <c r="D31" s="33">
        <v>2</v>
      </c>
      <c r="E31" s="50">
        <v>2</v>
      </c>
      <c r="F31" s="50">
        <v>2</v>
      </c>
      <c r="G31" s="50">
        <v>2</v>
      </c>
      <c r="H31" s="50">
        <v>2</v>
      </c>
      <c r="I31" s="50">
        <v>2</v>
      </c>
    </row>
    <row r="32" spans="1:9" ht="15" x14ac:dyDescent="0.15">
      <c r="A32" s="20" t="s">
        <v>20</v>
      </c>
      <c r="B32" s="33">
        <v>0</v>
      </c>
      <c r="C32" s="50">
        <v>0</v>
      </c>
      <c r="D32" s="33">
        <v>0</v>
      </c>
      <c r="E32" s="50">
        <v>0</v>
      </c>
      <c r="F32" s="50">
        <v>8</v>
      </c>
      <c r="G32" s="50">
        <v>8</v>
      </c>
      <c r="H32" s="50">
        <v>8</v>
      </c>
      <c r="I32" s="50">
        <v>8</v>
      </c>
    </row>
    <row r="33" spans="1:9" ht="28.5" x14ac:dyDescent="0.15">
      <c r="A33" s="26" t="s">
        <v>95</v>
      </c>
      <c r="B33" s="38">
        <f t="shared" ref="B33:I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row>
    <row r="34" spans="1:9" ht="30" x14ac:dyDescent="0.15">
      <c r="A34" s="20" t="s">
        <v>21</v>
      </c>
      <c r="B34" s="33">
        <v>1</v>
      </c>
      <c r="C34" s="50">
        <v>1</v>
      </c>
      <c r="D34" s="33">
        <v>1</v>
      </c>
      <c r="E34" s="50">
        <v>1</v>
      </c>
      <c r="F34" s="34">
        <v>3</v>
      </c>
      <c r="G34" s="50">
        <v>3</v>
      </c>
      <c r="H34" s="34">
        <v>3</v>
      </c>
      <c r="I34" s="50">
        <v>3</v>
      </c>
    </row>
    <row r="35" spans="1:9" ht="15" x14ac:dyDescent="0.15">
      <c r="A35" s="20" t="s">
        <v>22</v>
      </c>
      <c r="B35" s="34">
        <v>7</v>
      </c>
      <c r="C35" s="34">
        <v>7</v>
      </c>
      <c r="D35" s="34">
        <v>7</v>
      </c>
      <c r="E35" s="34">
        <v>7</v>
      </c>
      <c r="F35" s="34">
        <v>5</v>
      </c>
      <c r="G35" s="34">
        <v>5</v>
      </c>
      <c r="H35" s="34">
        <v>5</v>
      </c>
      <c r="I35" s="34">
        <v>5</v>
      </c>
    </row>
    <row r="36" spans="1:9" ht="15" x14ac:dyDescent="0.15">
      <c r="A36" s="20" t="s">
        <v>23</v>
      </c>
      <c r="B36" s="34">
        <v>-174</v>
      </c>
      <c r="C36" s="34">
        <v>-174</v>
      </c>
      <c r="D36" s="34">
        <v>-174</v>
      </c>
      <c r="E36" s="34">
        <v>-174</v>
      </c>
      <c r="F36" s="33">
        <v>-174</v>
      </c>
      <c r="G36" s="34">
        <v>-174</v>
      </c>
      <c r="H36" s="33">
        <v>-174</v>
      </c>
      <c r="I36" s="34">
        <v>-174</v>
      </c>
    </row>
    <row r="37" spans="1:9" ht="30" x14ac:dyDescent="0.15">
      <c r="A37" s="20" t="s">
        <v>24</v>
      </c>
      <c r="B37" s="33" t="s">
        <v>203</v>
      </c>
      <c r="C37" s="34">
        <v>-169.3</v>
      </c>
      <c r="D37" s="33" t="s">
        <v>203</v>
      </c>
      <c r="E37" s="34">
        <v>-169.3</v>
      </c>
      <c r="F37" s="34" t="s">
        <v>203</v>
      </c>
      <c r="G37" s="34">
        <v>-161.69999999999999</v>
      </c>
      <c r="H37" s="34" t="s">
        <v>203</v>
      </c>
      <c r="I37" s="34">
        <v>-161.69999999999999</v>
      </c>
    </row>
    <row r="38" spans="1:9" ht="15" x14ac:dyDescent="0.15">
      <c r="A38" s="20" t="s">
        <v>25</v>
      </c>
      <c r="B38" s="33">
        <v>-169.3</v>
      </c>
      <c r="C38" s="34" t="s">
        <v>203</v>
      </c>
      <c r="D38" s="33">
        <v>-169.3</v>
      </c>
      <c r="E38" s="34" t="s">
        <v>203</v>
      </c>
      <c r="F38" s="34">
        <v>-165.7</v>
      </c>
      <c r="G38" s="34" t="s">
        <v>203</v>
      </c>
      <c r="H38" s="34">
        <v>-165.7</v>
      </c>
      <c r="I38" s="34" t="s">
        <v>203</v>
      </c>
    </row>
    <row r="39" spans="1:9" ht="30" x14ac:dyDescent="0.15">
      <c r="A39" s="27" t="s">
        <v>45</v>
      </c>
      <c r="B39" s="37" t="s">
        <v>252</v>
      </c>
      <c r="C39" s="37">
        <f t="shared" ref="C39:I39" si="5">10*LOG10(10^((C35+C36)/10)+10^(C37/10))</f>
        <v>-164.98918835931039</v>
      </c>
      <c r="D39" s="37" t="s">
        <v>252</v>
      </c>
      <c r="E39" s="37">
        <f t="shared" si="5"/>
        <v>-164.98918835931039</v>
      </c>
      <c r="F39" s="37" t="s">
        <v>252</v>
      </c>
      <c r="G39" s="37">
        <f t="shared" si="5"/>
        <v>-160.9583889004532</v>
      </c>
      <c r="H39" s="37" t="s">
        <v>252</v>
      </c>
      <c r="I39" s="37">
        <f t="shared" si="5"/>
        <v>-160.9583889004532</v>
      </c>
    </row>
    <row r="40" spans="1:9" ht="30" x14ac:dyDescent="0.15">
      <c r="A40" s="27" t="s">
        <v>46</v>
      </c>
      <c r="B40" s="37">
        <f t="shared" ref="B40:H40" si="6">10*LOG10(10^((B35+B36)/10)+10^(B38/10))</f>
        <v>-164.98918835931039</v>
      </c>
      <c r="C40" s="37" t="s">
        <v>252</v>
      </c>
      <c r="D40" s="37">
        <f t="shared" si="6"/>
        <v>-164.98918835931039</v>
      </c>
      <c r="E40" s="37" t="s">
        <v>252</v>
      </c>
      <c r="F40" s="37">
        <f t="shared" si="6"/>
        <v>-164.03352307536667</v>
      </c>
      <c r="G40" s="37" t="s">
        <v>252</v>
      </c>
      <c r="H40" s="37">
        <f t="shared" si="6"/>
        <v>-164.03352307536667</v>
      </c>
      <c r="I40" s="37" t="s">
        <v>252</v>
      </c>
    </row>
    <row r="41" spans="1:9" ht="30" x14ac:dyDescent="0.15">
      <c r="A41" s="20" t="s">
        <v>26</v>
      </c>
      <c r="B41" s="33" t="s">
        <v>203</v>
      </c>
      <c r="C41" s="33">
        <f>MaxN_RB!$D$22*12*15*1000</f>
        <v>9000000</v>
      </c>
      <c r="D41" s="33" t="s">
        <v>203</v>
      </c>
      <c r="E41" s="33">
        <f>MaxN_RB!$D$22*12*15*1000</f>
        <v>9000000</v>
      </c>
      <c r="F41" s="50" t="s">
        <v>203</v>
      </c>
      <c r="G41" s="34">
        <f>1*12*15*1000</f>
        <v>180000</v>
      </c>
      <c r="H41" s="50" t="s">
        <v>203</v>
      </c>
      <c r="I41" s="34">
        <f>1*12*15*1000</f>
        <v>180000</v>
      </c>
    </row>
    <row r="42" spans="1:9" ht="30" x14ac:dyDescent="0.15">
      <c r="A42" s="20" t="s">
        <v>27</v>
      </c>
      <c r="B42" s="33">
        <f>MaxN_RB!$D$22*12*15*1000</f>
        <v>9000000</v>
      </c>
      <c r="C42" s="50" t="s">
        <v>203</v>
      </c>
      <c r="D42" s="33">
        <f>MaxN_RB!$D$22*12*15*1000</f>
        <v>9000000</v>
      </c>
      <c r="E42" s="50" t="s">
        <v>203</v>
      </c>
      <c r="F42" s="33">
        <f>4*12*15*1000</f>
        <v>720000</v>
      </c>
      <c r="G42" s="34" t="s">
        <v>203</v>
      </c>
      <c r="H42" s="33">
        <f>4*12*15*1000</f>
        <v>720000</v>
      </c>
      <c r="I42" s="34" t="s">
        <v>203</v>
      </c>
    </row>
    <row r="43" spans="1:9" ht="15" x14ac:dyDescent="0.15">
      <c r="A43" s="25" t="s">
        <v>28</v>
      </c>
      <c r="B43" s="37" t="s">
        <v>252</v>
      </c>
      <c r="C43" s="37">
        <f t="shared" ref="B43:I44" si="7">C39+10*LOG10(C41)</f>
        <v>-95.446763264917138</v>
      </c>
      <c r="D43" s="37" t="s">
        <v>252</v>
      </c>
      <c r="E43" s="37">
        <f t="shared" si="7"/>
        <v>-95.446763264917138</v>
      </c>
      <c r="F43" s="37" t="s">
        <v>252</v>
      </c>
      <c r="G43" s="37">
        <f t="shared" si="7"/>
        <v>-108.40566384942014</v>
      </c>
      <c r="H43" s="37" t="s">
        <v>252</v>
      </c>
      <c r="I43" s="37">
        <f t="shared" si="7"/>
        <v>-108.40566384942014</v>
      </c>
    </row>
    <row r="44" spans="1:9" ht="15" x14ac:dyDescent="0.15">
      <c r="A44" s="25" t="s">
        <v>29</v>
      </c>
      <c r="B44" s="37">
        <f t="shared" si="7"/>
        <v>-95.446763264917138</v>
      </c>
      <c r="C44" s="37" t="s">
        <v>252</v>
      </c>
      <c r="D44" s="37">
        <f t="shared" si="7"/>
        <v>-95.446763264917138</v>
      </c>
      <c r="E44" s="37" t="s">
        <v>252</v>
      </c>
      <c r="F44" s="37">
        <f t="shared" si="7"/>
        <v>-105.46019811105398</v>
      </c>
      <c r="G44" s="37" t="s">
        <v>252</v>
      </c>
      <c r="H44" s="37">
        <f t="shared" si="7"/>
        <v>-105.46019811105398</v>
      </c>
      <c r="I44" s="37" t="s">
        <v>252</v>
      </c>
    </row>
    <row r="45" spans="1:9" ht="15" x14ac:dyDescent="0.15">
      <c r="A45" s="20" t="s">
        <v>30</v>
      </c>
      <c r="B45" s="85" t="s">
        <v>274</v>
      </c>
      <c r="C45" s="86">
        <v>-4</v>
      </c>
      <c r="D45" s="85" t="s">
        <v>274</v>
      </c>
      <c r="E45" s="86">
        <v>-5.5</v>
      </c>
      <c r="F45" s="85" t="s">
        <v>274</v>
      </c>
      <c r="G45" s="86">
        <v>-6.2</v>
      </c>
      <c r="H45" s="85" t="s">
        <v>65</v>
      </c>
      <c r="I45" s="86">
        <v>-6.3</v>
      </c>
    </row>
    <row r="46" spans="1:9" ht="15" x14ac:dyDescent="0.15">
      <c r="A46" s="20" t="s">
        <v>31</v>
      </c>
      <c r="B46" s="86">
        <v>6.4</v>
      </c>
      <c r="C46" s="86" t="s">
        <v>274</v>
      </c>
      <c r="D46" s="86">
        <v>4.9000000000000004</v>
      </c>
      <c r="E46" s="86" t="s">
        <v>274</v>
      </c>
      <c r="F46" s="86">
        <v>8.1</v>
      </c>
      <c r="G46" s="86" t="s">
        <v>274</v>
      </c>
      <c r="H46" s="86">
        <v>6.6</v>
      </c>
      <c r="I46" s="86" t="s">
        <v>274</v>
      </c>
    </row>
    <row r="47" spans="1:9" ht="15" x14ac:dyDescent="0.15">
      <c r="A47" s="20" t="s">
        <v>32</v>
      </c>
      <c r="B47" s="33">
        <v>2</v>
      </c>
      <c r="C47" s="34">
        <v>2</v>
      </c>
      <c r="D47" s="33">
        <v>2</v>
      </c>
      <c r="E47" s="34">
        <v>2</v>
      </c>
      <c r="F47" s="50">
        <v>2</v>
      </c>
      <c r="G47" s="34">
        <v>2</v>
      </c>
      <c r="H47" s="50">
        <v>2</v>
      </c>
      <c r="I47" s="34">
        <v>2</v>
      </c>
    </row>
    <row r="48" spans="1:9" ht="15" x14ac:dyDescent="0.15">
      <c r="A48" s="20" t="s">
        <v>33</v>
      </c>
      <c r="B48" s="33" t="s">
        <v>203</v>
      </c>
      <c r="C48" s="34">
        <v>0</v>
      </c>
      <c r="D48" s="33" t="s">
        <v>203</v>
      </c>
      <c r="E48" s="34">
        <v>0</v>
      </c>
      <c r="F48" s="50" t="s">
        <v>203</v>
      </c>
      <c r="G48" s="34">
        <v>0</v>
      </c>
      <c r="H48" s="50" t="s">
        <v>203</v>
      </c>
      <c r="I48" s="34">
        <v>0</v>
      </c>
    </row>
    <row r="49" spans="1:9" ht="15" x14ac:dyDescent="0.15">
      <c r="A49" s="20" t="s">
        <v>34</v>
      </c>
      <c r="B49" s="33">
        <v>0.5</v>
      </c>
      <c r="C49" s="34" t="s">
        <v>203</v>
      </c>
      <c r="D49" s="33">
        <v>0.5</v>
      </c>
      <c r="E49" s="34" t="s">
        <v>203</v>
      </c>
      <c r="F49" s="50">
        <v>0.5</v>
      </c>
      <c r="G49" s="34" t="s">
        <v>203</v>
      </c>
      <c r="H49" s="50">
        <v>0.5</v>
      </c>
      <c r="I49" s="34" t="s">
        <v>203</v>
      </c>
    </row>
    <row r="50" spans="1:9" ht="15" x14ac:dyDescent="0.15">
      <c r="A50" s="27" t="s">
        <v>47</v>
      </c>
      <c r="B50" s="37" t="s">
        <v>252</v>
      </c>
      <c r="C50" s="37">
        <f t="shared" ref="C50:I50" si="8">C43+C45+C47-C48</f>
        <v>-97.446763264917138</v>
      </c>
      <c r="D50" s="37" t="s">
        <v>252</v>
      </c>
      <c r="E50" s="37">
        <f t="shared" si="8"/>
        <v>-98.946763264917138</v>
      </c>
      <c r="F50" s="37" t="s">
        <v>252</v>
      </c>
      <c r="G50" s="37">
        <f t="shared" si="8"/>
        <v>-112.60566384942014</v>
      </c>
      <c r="H50" s="37" t="s">
        <v>252</v>
      </c>
      <c r="I50" s="37">
        <f t="shared" si="8"/>
        <v>-112.70566384942013</v>
      </c>
    </row>
    <row r="51" spans="1:9" ht="15" x14ac:dyDescent="0.15">
      <c r="A51" s="27" t="s">
        <v>48</v>
      </c>
      <c r="B51" s="37">
        <f>B44+B46+B47-B49</f>
        <v>-87.546763264917132</v>
      </c>
      <c r="C51" s="37" t="s">
        <v>252</v>
      </c>
      <c r="D51" s="37">
        <f t="shared" ref="D51:H51" si="9">D44+D46+D47-D49</f>
        <v>-89.046763264917132</v>
      </c>
      <c r="E51" s="37" t="s">
        <v>252</v>
      </c>
      <c r="F51" s="37">
        <f t="shared" si="9"/>
        <v>-95.86019811105399</v>
      </c>
      <c r="G51" s="37" t="s">
        <v>252</v>
      </c>
      <c r="H51" s="37">
        <f t="shared" si="9"/>
        <v>-97.36019811105399</v>
      </c>
      <c r="I51" s="37" t="s">
        <v>252</v>
      </c>
    </row>
    <row r="52" spans="1:9" ht="15" x14ac:dyDescent="0.15">
      <c r="A52" s="27" t="s">
        <v>126</v>
      </c>
      <c r="B52" s="37" t="s">
        <v>252</v>
      </c>
      <c r="C52" s="37">
        <f t="shared" ref="C52:I52" si="10">C27+C32+C33-C50</f>
        <v>162.31006278795508</v>
      </c>
      <c r="D52" s="37" t="s">
        <v>252</v>
      </c>
      <c r="E52" s="37">
        <f t="shared" si="10"/>
        <v>163.81006278795508</v>
      </c>
      <c r="F52" s="37" t="s">
        <v>252</v>
      </c>
      <c r="G52" s="37">
        <f t="shared" si="10"/>
        <v>157.65716363261919</v>
      </c>
      <c r="H52" s="37" t="s">
        <v>252</v>
      </c>
      <c r="I52" s="37">
        <f t="shared" si="10"/>
        <v>157.75716363261921</v>
      </c>
    </row>
    <row r="53" spans="1:9" ht="15" x14ac:dyDescent="0.15">
      <c r="A53" s="27" t="s">
        <v>115</v>
      </c>
      <c r="B53" s="37">
        <f t="shared" ref="B53:H53" si="11">B28+B32+B33-B51</f>
        <v>153.66006278795507</v>
      </c>
      <c r="C53" s="37" t="s">
        <v>252</v>
      </c>
      <c r="D53" s="37">
        <f t="shared" si="11"/>
        <v>155.16006278795507</v>
      </c>
      <c r="E53" s="37" t="s">
        <v>252</v>
      </c>
      <c r="F53" s="37">
        <f t="shared" si="11"/>
        <v>140.91169789425305</v>
      </c>
      <c r="G53" s="37" t="s">
        <v>252</v>
      </c>
      <c r="H53" s="37">
        <f t="shared" si="11"/>
        <v>142.41169789425305</v>
      </c>
      <c r="I53" s="37" t="s">
        <v>252</v>
      </c>
    </row>
    <row r="54" spans="1:9" x14ac:dyDescent="0.15">
      <c r="A54" s="19" t="s">
        <v>35</v>
      </c>
      <c r="B54" s="49"/>
      <c r="C54" s="49"/>
      <c r="D54" s="49"/>
      <c r="E54" s="49"/>
      <c r="F54" s="49"/>
      <c r="G54" s="49"/>
      <c r="H54" s="49"/>
      <c r="I54" s="49"/>
    </row>
    <row r="55" spans="1:9" ht="15" x14ac:dyDescent="0.15">
      <c r="A55" s="20" t="s">
        <v>36</v>
      </c>
      <c r="B55" s="50">
        <v>8</v>
      </c>
      <c r="C55" s="50">
        <v>8</v>
      </c>
      <c r="D55" s="50">
        <v>8</v>
      </c>
      <c r="E55" s="50">
        <v>8</v>
      </c>
      <c r="F55" s="50">
        <v>8</v>
      </c>
      <c r="G55" s="50">
        <v>8</v>
      </c>
      <c r="H55" s="50">
        <v>8</v>
      </c>
      <c r="I55" s="50">
        <v>8</v>
      </c>
    </row>
    <row r="56" spans="1:9" ht="30" x14ac:dyDescent="0.15">
      <c r="A56" s="20" t="s">
        <v>37</v>
      </c>
      <c r="B56" s="50" t="s">
        <v>203</v>
      </c>
      <c r="C56" s="50">
        <v>10.45</v>
      </c>
      <c r="D56" s="50" t="s">
        <v>104</v>
      </c>
      <c r="E56" s="50">
        <v>10</v>
      </c>
      <c r="F56" s="50" t="s">
        <v>203</v>
      </c>
      <c r="G56" s="50">
        <v>10.45</v>
      </c>
      <c r="H56" s="50" t="s">
        <v>65</v>
      </c>
      <c r="I56" s="50">
        <v>10</v>
      </c>
    </row>
    <row r="57" spans="1:9" ht="30" x14ac:dyDescent="0.15">
      <c r="A57" s="20" t="s">
        <v>38</v>
      </c>
      <c r="B57" s="50">
        <v>6.61</v>
      </c>
      <c r="C57" s="50" t="s">
        <v>203</v>
      </c>
      <c r="D57" s="50">
        <v>6.3</v>
      </c>
      <c r="E57" s="50" t="s">
        <v>104</v>
      </c>
      <c r="F57" s="50">
        <v>6.61</v>
      </c>
      <c r="G57" s="50" t="s">
        <v>203</v>
      </c>
      <c r="H57" s="50">
        <v>6.3</v>
      </c>
      <c r="I57" s="50" t="s">
        <v>65</v>
      </c>
    </row>
    <row r="58" spans="1:9" ht="15" x14ac:dyDescent="0.15">
      <c r="A58" s="20" t="s">
        <v>39</v>
      </c>
      <c r="B58" s="50">
        <v>0</v>
      </c>
      <c r="C58" s="50">
        <v>0</v>
      </c>
      <c r="D58" s="50">
        <v>0</v>
      </c>
      <c r="E58" s="50">
        <v>0</v>
      </c>
      <c r="F58" s="50">
        <v>0</v>
      </c>
      <c r="G58" s="50">
        <v>0</v>
      </c>
      <c r="H58" s="50">
        <v>0</v>
      </c>
      <c r="I58" s="50">
        <v>0</v>
      </c>
    </row>
    <row r="59" spans="1:9" ht="15" x14ac:dyDescent="0.15">
      <c r="A59" s="20" t="s">
        <v>40</v>
      </c>
      <c r="B59" s="33">
        <f>9</f>
        <v>9</v>
      </c>
      <c r="C59" s="33">
        <f>9</f>
        <v>9</v>
      </c>
      <c r="D59" s="35">
        <f>10.2367+0.5*10/3</f>
        <v>11.903366666666667</v>
      </c>
      <c r="E59" s="35">
        <f>10.2367+0.5*10/3</f>
        <v>11.903366666666667</v>
      </c>
      <c r="F59" s="33">
        <f>9</f>
        <v>9</v>
      </c>
      <c r="G59" s="33">
        <f>9</f>
        <v>9</v>
      </c>
      <c r="H59" s="35">
        <f>10.2367+0.5*10/3</f>
        <v>11.903366666666667</v>
      </c>
      <c r="I59" s="35">
        <f>10.2367+0.5*10/3</f>
        <v>11.903366666666667</v>
      </c>
    </row>
    <row r="60" spans="1:9" ht="15" x14ac:dyDescent="0.15">
      <c r="A60" s="20" t="s">
        <v>41</v>
      </c>
      <c r="B60" s="50">
        <v>0</v>
      </c>
      <c r="C60" s="50">
        <v>0</v>
      </c>
      <c r="D60" s="50">
        <v>0</v>
      </c>
      <c r="E60" s="50">
        <v>0</v>
      </c>
      <c r="F60" s="50">
        <v>0</v>
      </c>
      <c r="G60" s="50">
        <v>0</v>
      </c>
      <c r="H60" s="50">
        <v>0</v>
      </c>
      <c r="I60" s="50">
        <v>0</v>
      </c>
    </row>
    <row r="61" spans="1:9" ht="30" x14ac:dyDescent="0.15">
      <c r="A61" s="27" t="s">
        <v>54</v>
      </c>
      <c r="B61" s="37" t="s">
        <v>252</v>
      </c>
      <c r="C61" s="37">
        <f t="shared" ref="C61:I61" si="12">C52-C56+C58-C59+C60-C34</f>
        <v>141.86006278795509</v>
      </c>
      <c r="D61" s="37" t="s">
        <v>252</v>
      </c>
      <c r="E61" s="37">
        <f t="shared" si="12"/>
        <v>140.90669612128841</v>
      </c>
      <c r="F61" s="37" t="s">
        <v>252</v>
      </c>
      <c r="G61" s="37">
        <f t="shared" si="12"/>
        <v>135.2071636326192</v>
      </c>
      <c r="H61" s="37" t="s">
        <v>252</v>
      </c>
      <c r="I61" s="37">
        <f t="shared" si="12"/>
        <v>132.85379696595254</v>
      </c>
    </row>
    <row r="62" spans="1:9" ht="30" x14ac:dyDescent="0.15">
      <c r="A62" s="27" t="s">
        <v>49</v>
      </c>
      <c r="B62" s="37">
        <f t="shared" ref="B62:H62" si="13">B53-B57+B58-B59+B60-B34</f>
        <v>137.05006278795506</v>
      </c>
      <c r="C62" s="37" t="s">
        <v>252</v>
      </c>
      <c r="D62" s="37">
        <f t="shared" si="13"/>
        <v>135.95669612128839</v>
      </c>
      <c r="E62" s="37" t="s">
        <v>252</v>
      </c>
      <c r="F62" s="37">
        <f t="shared" si="13"/>
        <v>122.30169789425304</v>
      </c>
      <c r="G62" s="37" t="s">
        <v>252</v>
      </c>
      <c r="H62" s="37">
        <f t="shared" si="13"/>
        <v>121.20833122758637</v>
      </c>
      <c r="I62" s="37" t="s">
        <v>252</v>
      </c>
    </row>
    <row r="63" spans="1:9" x14ac:dyDescent="0.15">
      <c r="A63" s="19" t="s">
        <v>42</v>
      </c>
      <c r="B63" s="49"/>
      <c r="C63" s="49"/>
      <c r="D63" s="49"/>
      <c r="E63" s="49"/>
      <c r="F63" s="49"/>
      <c r="G63" s="49"/>
      <c r="H63" s="49"/>
      <c r="I63" s="49"/>
    </row>
    <row r="64" spans="1:9" ht="30" x14ac:dyDescent="0.15">
      <c r="A64" s="29" t="s">
        <v>127</v>
      </c>
      <c r="B64" s="34" t="s">
        <v>102</v>
      </c>
      <c r="C64" s="50">
        <f>10^(3+(C61-161.04+7.1*LOG10(20)-7.5*LOG10(5)+(24.37-3.7*(5/C$5)^2)*LOG10(C$5)-20*LOG10(C$4)+(3.2*(LOG10(11.75*C$6))^2-4.97))/(43.42-3.1*LOG10(C$5)))</f>
        <v>4550.910166117681</v>
      </c>
      <c r="D64" s="34" t="s">
        <v>102</v>
      </c>
      <c r="E64" s="50">
        <f>10^(3+(E61-161.04+7.1*LOG10(20)-7.5*LOG10(5)+(24.37-3.7*(5/E$5)^2)*LOG10(E$5)-20*LOG10(E$4)+(3.2*(LOG10(11.75*E$6))^2-4.97))/(43.42-3.1*LOG10(E$5)))</f>
        <v>4299.5300663928065</v>
      </c>
      <c r="F64" s="34" t="s">
        <v>102</v>
      </c>
      <c r="G64" s="50">
        <f>10^(3+(G61-161.04+7.1*LOG10(20)-7.5*LOG10(5)+(24.37-3.7*(5/G$5)^2)*LOG10(G$5)-20*LOG10(G$4)+(3.2*(LOG10(11.75*G$6))^2-4.97))/(43.42-3.1*LOG10(G$5)))</f>
        <v>3061.2043425879115</v>
      </c>
      <c r="H64" s="34" t="s">
        <v>102</v>
      </c>
      <c r="I64" s="50">
        <f>10^(3+(I61-161.04+7.1*LOG10(20)-7.5*LOG10(5)+(24.37-3.7*(5/I$5)^2)*LOG10(I$5)-20*LOG10(I$4)+(3.2*(LOG10(11.75*I$6))^2-4.97))/(43.42-3.1*LOG10(I$5)))</f>
        <v>2660.583934058317</v>
      </c>
    </row>
    <row r="65" spans="1:9" ht="30" x14ac:dyDescent="0.15">
      <c r="A65" s="29" t="s">
        <v>128</v>
      </c>
      <c r="B65" s="50">
        <f>10^(3+(B62-161.04+7.1*LOG10(20)-7.5*LOG10(5)+(24.37-3.7*(5/B$5)^2)*LOG10(B$5)-20*LOG10(B$4)+(3.2*(LOG10(11.75*B$6))^2-4.97))/(43.42-3.1*LOG10(B$5)))</f>
        <v>3416.6033286265551</v>
      </c>
      <c r="C65" s="34" t="s">
        <v>102</v>
      </c>
      <c r="D65" s="50">
        <f>10^(3+(D62-161.04+7.1*LOG10(20)-7.5*LOG10(5)+(24.37-3.7*(5/D$5)^2)*LOG10(D$5)-20*LOG10(D$4)+(3.2*(LOG10(11.75*D$6))^2-4.97))/(43.42-3.1*LOG10(D$5)))</f>
        <v>3201.0575255430322</v>
      </c>
      <c r="E65" s="34" t="s">
        <v>102</v>
      </c>
      <c r="F65" s="51">
        <f>10^(3+(F62-161.04+7.1*LOG10(20)-7.5*LOG10(5)+(24.37-3.7*(5/F$5)^2)*LOG10(F$5)-20*LOG10(F$4)+(3.2*(LOG10(11.75*F$6))^2-4.97))/(43.42-3.1*LOG10(F$5)))</f>
        <v>1418.5439096439745</v>
      </c>
      <c r="G65" s="34" t="s">
        <v>102</v>
      </c>
      <c r="H65" s="50">
        <f>10^(3+(H62-161.04+7.1*LOG10(20)-7.5*LOG10(5)+(24.37-3.7*(5/H$5)^2)*LOG10(H$5)-20*LOG10(H$4)+(3.2*(LOG10(11.75*H$6))^2-4.97))/(43.42-3.1*LOG10(H$5)))</f>
        <v>1329.0511717391723</v>
      </c>
      <c r="I65" s="34" t="s">
        <v>102</v>
      </c>
    </row>
    <row r="66" spans="1:9" ht="18" x14ac:dyDescent="0.15">
      <c r="A66" s="29" t="s">
        <v>117</v>
      </c>
      <c r="B66" s="34" t="s">
        <v>65</v>
      </c>
      <c r="C66" s="34">
        <f>PI()*(C64)^2</f>
        <v>65064844.791264027</v>
      </c>
      <c r="D66" s="34" t="s">
        <v>65</v>
      </c>
      <c r="E66" s="34">
        <f>PI()*(E64)^2</f>
        <v>58075352.334931947</v>
      </c>
      <c r="F66" s="34" t="s">
        <v>65</v>
      </c>
      <c r="G66" s="34">
        <f>PI()*(G64)^2</f>
        <v>29439776.877267111</v>
      </c>
      <c r="H66" s="34" t="s">
        <v>65</v>
      </c>
      <c r="I66" s="34">
        <f>PI()*(I64)^2</f>
        <v>22238413.500239253</v>
      </c>
    </row>
    <row r="67" spans="1:9" ht="18" x14ac:dyDescent="0.15">
      <c r="A67" s="29" t="s">
        <v>118</v>
      </c>
      <c r="B67" s="34">
        <f>PI()*(B65)^2</f>
        <v>36672371.2076037</v>
      </c>
      <c r="C67" s="34" t="s">
        <v>65</v>
      </c>
      <c r="D67" s="34">
        <f>PI()*(D65)^2</f>
        <v>32191175.098844536</v>
      </c>
      <c r="E67" s="34" t="s">
        <v>65</v>
      </c>
      <c r="F67" s="34">
        <f>PI()*(F65)^2</f>
        <v>6321722.6700465679</v>
      </c>
      <c r="G67" s="34" t="s">
        <v>65</v>
      </c>
      <c r="H67" s="34">
        <f>PI()*(H65)^2</f>
        <v>5549237.0603951924</v>
      </c>
      <c r="I67" s="34" t="s">
        <v>65</v>
      </c>
    </row>
    <row r="69" spans="1:9" x14ac:dyDescent="0.15">
      <c r="A69" s="48"/>
    </row>
    <row r="72" spans="1:9" ht="15" x14ac:dyDescent="0.15">
      <c r="A72" s="43" t="s">
        <v>96</v>
      </c>
      <c r="B72" s="44"/>
      <c r="C72" s="44"/>
      <c r="D72" s="44"/>
      <c r="E72" s="44"/>
    </row>
    <row r="73" spans="1:9" ht="15" x14ac:dyDescent="0.15">
      <c r="A73" s="43"/>
      <c r="B73" s="44"/>
      <c r="C73" s="44"/>
      <c r="D73" s="44"/>
      <c r="E73" s="44"/>
    </row>
    <row r="76" spans="1:9" x14ac:dyDescent="0.15">
      <c r="F76" s="39"/>
    </row>
  </sheetData>
  <mergeCells count="2">
    <mergeCell ref="B1:E1"/>
    <mergeCell ref="F1:I1"/>
  </mergeCells>
  <phoneticPr fontId="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zoomScale="85" zoomScaleNormal="85" workbookViewId="0">
      <pane ySplit="1" topLeftCell="A26" activePane="bottomLeft" state="frozen"/>
      <selection pane="bottomLeft" activeCell="H68" sqref="H68"/>
    </sheetView>
  </sheetViews>
  <sheetFormatPr defaultColWidth="9" defaultRowHeight="14.25" x14ac:dyDescent="0.15"/>
  <cols>
    <col min="1" max="1" width="69" style="167" customWidth="1"/>
    <col min="2" max="2" width="22.75" style="147" bestFit="1" customWidth="1"/>
    <col min="3" max="3" width="18.25" style="147" customWidth="1"/>
    <col min="4" max="16384" width="9" style="2"/>
  </cols>
  <sheetData>
    <row r="1" spans="1:3" ht="28.5" x14ac:dyDescent="0.15">
      <c r="A1" s="149" t="s">
        <v>318</v>
      </c>
      <c r="B1" s="173" t="s">
        <v>299</v>
      </c>
      <c r="C1" s="173" t="s">
        <v>303</v>
      </c>
    </row>
    <row r="2" spans="1:3" x14ac:dyDescent="0.15">
      <c r="A2" s="150" t="s">
        <v>1</v>
      </c>
      <c r="B2" s="139"/>
      <c r="C2" s="139"/>
    </row>
    <row r="3" spans="1:3" ht="15" x14ac:dyDescent="0.15">
      <c r="A3" s="151" t="s">
        <v>2</v>
      </c>
      <c r="B3" s="140">
        <v>0.7</v>
      </c>
      <c r="C3" s="140">
        <v>0.7</v>
      </c>
    </row>
    <row r="4" spans="1:3" ht="15" x14ac:dyDescent="0.15">
      <c r="A4" s="151" t="s">
        <v>3</v>
      </c>
      <c r="B4" s="141">
        <v>35</v>
      </c>
      <c r="C4" s="141">
        <v>35</v>
      </c>
    </row>
    <row r="5" spans="1:3" ht="15" x14ac:dyDescent="0.15">
      <c r="A5" s="151" t="s">
        <v>4</v>
      </c>
      <c r="B5" s="140">
        <v>1.5</v>
      </c>
      <c r="C5" s="140">
        <v>1.5</v>
      </c>
    </row>
    <row r="6" spans="1:3" ht="31.5" x14ac:dyDescent="0.15">
      <c r="A6" s="151" t="s">
        <v>106</v>
      </c>
      <c r="B6" s="142" t="s">
        <v>319</v>
      </c>
      <c r="C6" s="142" t="s">
        <v>320</v>
      </c>
    </row>
    <row r="7" spans="1:3" ht="31.5" x14ac:dyDescent="0.15">
      <c r="A7" s="151" t="s">
        <v>107</v>
      </c>
      <c r="B7" s="142">
        <v>0.9</v>
      </c>
      <c r="C7" s="142">
        <v>0.9</v>
      </c>
    </row>
    <row r="8" spans="1:3" ht="15" x14ac:dyDescent="0.15">
      <c r="A8" s="151" t="s">
        <v>5</v>
      </c>
      <c r="B8" s="136" t="s">
        <v>280</v>
      </c>
      <c r="C8" s="136" t="s">
        <v>319</v>
      </c>
    </row>
    <row r="9" spans="1:3" ht="15" x14ac:dyDescent="0.15">
      <c r="A9" s="151" t="s">
        <v>6</v>
      </c>
      <c r="B9" s="136">
        <f>2248233*3</f>
        <v>6744699</v>
      </c>
      <c r="C9" s="136">
        <f>2248233*3</f>
        <v>6744699</v>
      </c>
    </row>
    <row r="10" spans="1:3" ht="15" x14ac:dyDescent="0.15">
      <c r="A10" s="151" t="s">
        <v>7</v>
      </c>
      <c r="B10" s="142" t="s">
        <v>319</v>
      </c>
      <c r="C10" s="142" t="s">
        <v>319</v>
      </c>
    </row>
    <row r="11" spans="1:3" ht="15" x14ac:dyDescent="0.15">
      <c r="A11" s="151" t="s">
        <v>8</v>
      </c>
      <c r="B11" s="142">
        <v>0.1</v>
      </c>
      <c r="C11" s="142">
        <v>0.1</v>
      </c>
    </row>
    <row r="12" spans="1:3" ht="16.5" x14ac:dyDescent="0.15">
      <c r="A12" s="151" t="s">
        <v>108</v>
      </c>
      <c r="B12" s="136">
        <f>B9/(B41*(4+2*11/14+1/14)/10)</f>
        <v>0.66403506329113926</v>
      </c>
      <c r="C12" s="136">
        <f>C9/(C41*(4+2*11/14+1/14)/10)</f>
        <v>0.66403506329113926</v>
      </c>
    </row>
    <row r="13" spans="1:3" ht="16.5" x14ac:dyDescent="0.15">
      <c r="A13" s="151" t="s">
        <v>109</v>
      </c>
      <c r="B13" s="141" t="s">
        <v>321</v>
      </c>
      <c r="C13" s="141" t="s">
        <v>322</v>
      </c>
    </row>
    <row r="14" spans="1:3" ht="15" x14ac:dyDescent="0.15">
      <c r="A14" s="151" t="s">
        <v>323</v>
      </c>
      <c r="B14" s="136">
        <v>120</v>
      </c>
      <c r="C14" s="136">
        <v>3</v>
      </c>
    </row>
    <row r="15" spans="1:3" ht="15" x14ac:dyDescent="0.15">
      <c r="A15" s="151" t="s">
        <v>9</v>
      </c>
      <c r="B15" s="136">
        <v>3</v>
      </c>
      <c r="C15" s="136">
        <v>3</v>
      </c>
    </row>
    <row r="16" spans="1:3" x14ac:dyDescent="0.15">
      <c r="A16" s="150" t="s">
        <v>10</v>
      </c>
      <c r="B16" s="139"/>
      <c r="C16" s="139"/>
    </row>
    <row r="17" spans="1:3" ht="30" x14ac:dyDescent="0.15">
      <c r="A17" s="151" t="s">
        <v>324</v>
      </c>
      <c r="B17" s="136">
        <v>64</v>
      </c>
      <c r="C17" s="136">
        <v>64</v>
      </c>
    </row>
    <row r="18" spans="1:3" ht="15" x14ac:dyDescent="0.15">
      <c r="A18" s="151" t="s">
        <v>325</v>
      </c>
      <c r="B18" s="136">
        <v>2</v>
      </c>
      <c r="C18" s="136">
        <v>2</v>
      </c>
    </row>
    <row r="19" spans="1:3" ht="15" x14ac:dyDescent="0.15">
      <c r="A19" s="151" t="s">
        <v>11</v>
      </c>
      <c r="B19" s="136">
        <v>31</v>
      </c>
      <c r="C19" s="136">
        <v>31</v>
      </c>
    </row>
    <row r="20" spans="1:3" ht="30" x14ac:dyDescent="0.15">
      <c r="A20" s="152" t="s">
        <v>326</v>
      </c>
      <c r="B20" s="143">
        <f t="shared" ref="B20:C20" si="0">B19+10*LOG10(B17)</f>
        <v>49.061799739838875</v>
      </c>
      <c r="C20" s="143">
        <f t="shared" si="0"/>
        <v>49.061799739838875</v>
      </c>
    </row>
    <row r="21" spans="1:3" ht="15" x14ac:dyDescent="0.15">
      <c r="A21" s="151" t="s">
        <v>12</v>
      </c>
      <c r="B21" s="136">
        <v>8</v>
      </c>
      <c r="C21" s="136">
        <v>8</v>
      </c>
    </row>
    <row r="22" spans="1:3" ht="30" x14ac:dyDescent="0.15">
      <c r="A22" s="153" t="s">
        <v>13</v>
      </c>
      <c r="B22" s="143">
        <f t="shared" ref="B22:C22" si="1">IF(B17&gt;=2, 10*LOG10(B17/2), 0)</f>
        <v>15.051499783199061</v>
      </c>
      <c r="C22" s="143">
        <f t="shared" si="1"/>
        <v>15.051499783199061</v>
      </c>
    </row>
    <row r="23" spans="1:3" ht="15" x14ac:dyDescent="0.15">
      <c r="A23" s="151" t="s">
        <v>14</v>
      </c>
      <c r="B23" s="136">
        <v>0</v>
      </c>
      <c r="C23" s="136">
        <v>0</v>
      </c>
    </row>
    <row r="24" spans="1:3" ht="15" x14ac:dyDescent="0.15">
      <c r="A24" s="151" t="s">
        <v>15</v>
      </c>
      <c r="B24" s="136">
        <v>0</v>
      </c>
      <c r="C24" s="136">
        <v>0</v>
      </c>
    </row>
    <row r="25" spans="1:3" ht="30" x14ac:dyDescent="0.15">
      <c r="A25" s="151" t="s">
        <v>16</v>
      </c>
      <c r="B25" s="136">
        <v>3</v>
      </c>
      <c r="C25" s="136">
        <v>3</v>
      </c>
    </row>
    <row r="26" spans="1:3" ht="15" x14ac:dyDescent="0.15">
      <c r="A26" s="154" t="s">
        <v>17</v>
      </c>
      <c r="B26" s="144">
        <f t="shared" ref="B26:C26" si="2">B20+B21+B22+B23-B25</f>
        <v>69.113299523037938</v>
      </c>
      <c r="C26" s="144">
        <f t="shared" si="2"/>
        <v>69.113299523037938</v>
      </c>
    </row>
    <row r="27" spans="1:3" ht="15" x14ac:dyDescent="0.15">
      <c r="A27" s="154" t="s">
        <v>18</v>
      </c>
      <c r="B27" s="144">
        <f t="shared" ref="B27:C27" si="3">B20+B21+B22-B24-B25</f>
        <v>69.113299523037938</v>
      </c>
      <c r="C27" s="144">
        <f t="shared" si="3"/>
        <v>69.113299523037938</v>
      </c>
    </row>
    <row r="28" spans="1:3" x14ac:dyDescent="0.15">
      <c r="A28" s="150" t="s">
        <v>19</v>
      </c>
      <c r="B28" s="139"/>
      <c r="C28" s="139"/>
    </row>
    <row r="29" spans="1:3" ht="30" x14ac:dyDescent="0.15">
      <c r="A29" s="151" t="s">
        <v>327</v>
      </c>
      <c r="B29" s="136">
        <v>2</v>
      </c>
      <c r="C29" s="136">
        <v>2</v>
      </c>
    </row>
    <row r="30" spans="1:3" ht="15" x14ac:dyDescent="0.15">
      <c r="A30" s="151" t="s">
        <v>328</v>
      </c>
      <c r="B30" s="136">
        <v>2</v>
      </c>
      <c r="C30" s="136">
        <v>2</v>
      </c>
    </row>
    <row r="31" spans="1:3" ht="15" x14ac:dyDescent="0.15">
      <c r="A31" s="151" t="s">
        <v>20</v>
      </c>
      <c r="B31" s="136">
        <v>0</v>
      </c>
      <c r="C31" s="136">
        <v>0</v>
      </c>
    </row>
    <row r="32" spans="1:3" ht="28.5" x14ac:dyDescent="0.15">
      <c r="A32" s="155" t="s">
        <v>329</v>
      </c>
      <c r="B32" s="143">
        <f t="shared" ref="B32:C32" si="4">IF(B29&gt;=2, 10*LOG10(B29/2), 0)</f>
        <v>0</v>
      </c>
      <c r="C32" s="143">
        <f t="shared" si="4"/>
        <v>0</v>
      </c>
    </row>
    <row r="33" spans="1:3" ht="30" x14ac:dyDescent="0.15">
      <c r="A33" s="151" t="s">
        <v>21</v>
      </c>
      <c r="B33" s="136">
        <v>1</v>
      </c>
      <c r="C33" s="136">
        <v>1</v>
      </c>
    </row>
    <row r="34" spans="1:3" ht="15" x14ac:dyDescent="0.15">
      <c r="A34" s="151" t="s">
        <v>22</v>
      </c>
      <c r="B34" s="145">
        <v>7</v>
      </c>
      <c r="C34" s="145">
        <v>7</v>
      </c>
    </row>
    <row r="35" spans="1:3" ht="15" x14ac:dyDescent="0.15">
      <c r="A35" s="151" t="s">
        <v>23</v>
      </c>
      <c r="B35" s="145">
        <v>-174</v>
      </c>
      <c r="C35" s="145">
        <v>-174</v>
      </c>
    </row>
    <row r="36" spans="1:3" ht="30" x14ac:dyDescent="0.15">
      <c r="A36" s="151" t="s">
        <v>24</v>
      </c>
      <c r="B36" s="136" t="s">
        <v>280</v>
      </c>
      <c r="C36" s="136" t="s">
        <v>280</v>
      </c>
    </row>
    <row r="37" spans="1:3" ht="15" x14ac:dyDescent="0.15">
      <c r="A37" s="151" t="s">
        <v>25</v>
      </c>
      <c r="B37" s="136">
        <v>-169.3</v>
      </c>
      <c r="C37" s="136">
        <v>-169.3</v>
      </c>
    </row>
    <row r="38" spans="1:3" ht="30" x14ac:dyDescent="0.15">
      <c r="A38" s="156" t="s">
        <v>45</v>
      </c>
      <c r="B38" s="144" t="s">
        <v>319</v>
      </c>
      <c r="C38" s="144" t="s">
        <v>319</v>
      </c>
    </row>
    <row r="39" spans="1:3" ht="30" x14ac:dyDescent="0.15">
      <c r="A39" s="156" t="s">
        <v>46</v>
      </c>
      <c r="B39" s="144">
        <f t="shared" ref="B39:C39" si="5">10*LOG10(10^((B34+B35)/10)+10^(B37/10))</f>
        <v>-164.98918835931039</v>
      </c>
      <c r="C39" s="144">
        <f t="shared" si="5"/>
        <v>-164.98918835931039</v>
      </c>
    </row>
    <row r="40" spans="1:3" ht="30" x14ac:dyDescent="0.15">
      <c r="A40" s="151" t="s">
        <v>26</v>
      </c>
      <c r="B40" s="136" t="s">
        <v>280</v>
      </c>
      <c r="C40" s="136" t="s">
        <v>300</v>
      </c>
    </row>
    <row r="41" spans="1:3" ht="30" x14ac:dyDescent="0.15">
      <c r="A41" s="151" t="s">
        <v>27</v>
      </c>
      <c r="B41" s="136">
        <f>[5]MaxN_RB!F22*12*15*1000</f>
        <v>18000000</v>
      </c>
      <c r="C41" s="136">
        <f>[5]MaxN_RB!F22*12*15*1000</f>
        <v>18000000</v>
      </c>
    </row>
    <row r="42" spans="1:3" ht="15" x14ac:dyDescent="0.15">
      <c r="A42" s="154" t="s">
        <v>28</v>
      </c>
      <c r="B42" s="144" t="s">
        <v>319</v>
      </c>
      <c r="C42" s="144" t="s">
        <v>280</v>
      </c>
    </row>
    <row r="43" spans="1:3" ht="15" x14ac:dyDescent="0.15">
      <c r="A43" s="154" t="s">
        <v>29</v>
      </c>
      <c r="B43" s="144">
        <f t="shared" ref="B43:C43" si="6">B39+10*LOG10(B41)</f>
        <v>-92.436463308277325</v>
      </c>
      <c r="C43" s="144">
        <f t="shared" si="6"/>
        <v>-92.436463308277325</v>
      </c>
    </row>
    <row r="44" spans="1:3" s="160" customFormat="1" ht="15" x14ac:dyDescent="0.15">
      <c r="A44" s="239" t="s">
        <v>30</v>
      </c>
      <c r="B44" s="136" t="s">
        <v>280</v>
      </c>
      <c r="C44" s="158" t="s">
        <v>280</v>
      </c>
    </row>
    <row r="45" spans="1:3" s="160" customFormat="1" ht="15" x14ac:dyDescent="0.15">
      <c r="A45" s="239" t="s">
        <v>31</v>
      </c>
      <c r="B45" s="136">
        <v>4.7</v>
      </c>
      <c r="C45" s="136">
        <v>3.6</v>
      </c>
    </row>
    <row r="46" spans="1:3" ht="15" x14ac:dyDescent="0.15">
      <c r="A46" s="151" t="s">
        <v>32</v>
      </c>
      <c r="B46" s="136">
        <v>2</v>
      </c>
      <c r="C46" s="136">
        <v>2</v>
      </c>
    </row>
    <row r="47" spans="1:3" ht="15" x14ac:dyDescent="0.15">
      <c r="A47" s="151" t="s">
        <v>33</v>
      </c>
      <c r="B47" s="136" t="s">
        <v>280</v>
      </c>
      <c r="C47" s="136" t="s">
        <v>280</v>
      </c>
    </row>
    <row r="48" spans="1:3" ht="15" x14ac:dyDescent="0.15">
      <c r="A48" s="151" t="s">
        <v>34</v>
      </c>
      <c r="B48" s="136">
        <v>0.5</v>
      </c>
      <c r="C48" s="136">
        <v>0.5</v>
      </c>
    </row>
    <row r="49" spans="1:3" ht="15" x14ac:dyDescent="0.15">
      <c r="A49" s="156" t="s">
        <v>47</v>
      </c>
      <c r="B49" s="144" t="s">
        <v>280</v>
      </c>
      <c r="C49" s="144" t="s">
        <v>280</v>
      </c>
    </row>
    <row r="50" spans="1:3" ht="15" x14ac:dyDescent="0.15">
      <c r="A50" s="156" t="s">
        <v>48</v>
      </c>
      <c r="B50" s="144">
        <f>B43+B45+B46-B48</f>
        <v>-86.236463308277322</v>
      </c>
      <c r="C50" s="144">
        <f t="shared" ref="C50" si="7">C43+C45+C46-C48</f>
        <v>-87.336463308277331</v>
      </c>
    </row>
    <row r="51" spans="1:3" ht="15" x14ac:dyDescent="0.15">
      <c r="A51" s="156" t="s">
        <v>126</v>
      </c>
      <c r="B51" s="144" t="s">
        <v>280</v>
      </c>
      <c r="C51" s="144" t="s">
        <v>280</v>
      </c>
    </row>
    <row r="52" spans="1:3" ht="15" x14ac:dyDescent="0.15">
      <c r="A52" s="156" t="s">
        <v>115</v>
      </c>
      <c r="B52" s="144">
        <f t="shared" ref="B52:C52" si="8">B27+B31+B32-B50</f>
        <v>155.34976283131527</v>
      </c>
      <c r="C52" s="144">
        <f t="shared" si="8"/>
        <v>156.44976283131527</v>
      </c>
    </row>
    <row r="53" spans="1:3" x14ac:dyDescent="0.15">
      <c r="A53" s="150" t="s">
        <v>35</v>
      </c>
      <c r="B53" s="139"/>
      <c r="C53" s="139"/>
    </row>
    <row r="54" spans="1:3" ht="15" x14ac:dyDescent="0.15">
      <c r="A54" s="151" t="s">
        <v>36</v>
      </c>
      <c r="B54" s="141">
        <v>8</v>
      </c>
      <c r="C54" s="141">
        <v>8</v>
      </c>
    </row>
    <row r="55" spans="1:3" ht="18" x14ac:dyDescent="0.15">
      <c r="A55" s="170" t="s">
        <v>116</v>
      </c>
      <c r="B55" s="141"/>
      <c r="C55" s="141"/>
    </row>
    <row r="56" spans="1:3" ht="30" x14ac:dyDescent="0.15">
      <c r="A56" s="151" t="s">
        <v>37</v>
      </c>
      <c r="B56" s="141" t="s">
        <v>280</v>
      </c>
      <c r="C56" s="141" t="s">
        <v>280</v>
      </c>
    </row>
    <row r="57" spans="1:3" ht="30" x14ac:dyDescent="0.15">
      <c r="A57" s="151" t="s">
        <v>38</v>
      </c>
      <c r="B57" s="141">
        <v>6.61</v>
      </c>
      <c r="C57" s="141">
        <v>6.3</v>
      </c>
    </row>
    <row r="58" spans="1:3" ht="15" x14ac:dyDescent="0.15">
      <c r="A58" s="151" t="s">
        <v>39</v>
      </c>
      <c r="B58" s="141">
        <v>0</v>
      </c>
      <c r="C58" s="141">
        <v>0</v>
      </c>
    </row>
    <row r="59" spans="1:3" ht="15" x14ac:dyDescent="0.15">
      <c r="A59" s="151" t="s">
        <v>40</v>
      </c>
      <c r="B59" s="136">
        <v>9</v>
      </c>
      <c r="C59" s="140">
        <v>11.9</v>
      </c>
    </row>
    <row r="60" spans="1:3" ht="15" x14ac:dyDescent="0.15">
      <c r="A60" s="151" t="s">
        <v>41</v>
      </c>
      <c r="B60" s="141">
        <v>0</v>
      </c>
      <c r="C60" s="141">
        <v>0</v>
      </c>
    </row>
    <row r="61" spans="1:3" ht="30" x14ac:dyDescent="0.15">
      <c r="A61" s="156" t="s">
        <v>316</v>
      </c>
      <c r="B61" s="144" t="s">
        <v>280</v>
      </c>
      <c r="C61" s="144" t="s">
        <v>280</v>
      </c>
    </row>
    <row r="62" spans="1:3" ht="30" x14ac:dyDescent="0.15">
      <c r="A62" s="156" t="s">
        <v>49</v>
      </c>
      <c r="B62" s="144">
        <f t="shared" ref="B62:C62" si="9">B52-B57+B58-B59+B60-B33</f>
        <v>138.73976283131526</v>
      </c>
      <c r="C62" s="144">
        <f t="shared" si="9"/>
        <v>137.24976283131525</v>
      </c>
    </row>
    <row r="63" spans="1:3" x14ac:dyDescent="0.15">
      <c r="A63" s="150" t="s">
        <v>42</v>
      </c>
      <c r="B63" s="139"/>
      <c r="C63" s="139"/>
    </row>
    <row r="64" spans="1:3" ht="30" x14ac:dyDescent="0.15">
      <c r="A64" s="162" t="s">
        <v>330</v>
      </c>
      <c r="B64" s="145" t="s">
        <v>102</v>
      </c>
      <c r="C64" s="145" t="s">
        <v>102</v>
      </c>
    </row>
    <row r="65" spans="1:3" ht="30" x14ac:dyDescent="0.15">
      <c r="A65" s="162" t="s">
        <v>301</v>
      </c>
      <c r="B65" s="141">
        <f>10^(3+(B62-161.04+7.1*LOG10(20)-7.5*LOG10(5)+(24.37-3.7*(5/B$4)^2)*LOG10(B$4)-20*LOG10(B$3)+(3.2*(LOG10(11.75*B$5))^2-4.97))/(43.42-3.1*LOG10(B$4)))</f>
        <v>3778.6036504415019</v>
      </c>
      <c r="C65" s="141">
        <f>10^(3+(C62-161.04+7.1*LOG10(20)-7.5*LOG10(5)+(24.37-3.7*(5/C$4)^2)*LOG10(C$4)-20*LOG10(C$3)+(3.2*(LOG10(11.75*C$5))^2-4.97))/(43.42-3.1*LOG10(C$4)))</f>
        <v>3457.5117495376508</v>
      </c>
    </row>
    <row r="66" spans="1:3" ht="18" x14ac:dyDescent="0.15">
      <c r="A66" s="162" t="s">
        <v>117</v>
      </c>
      <c r="B66" s="145" t="s">
        <v>280</v>
      </c>
      <c r="C66" s="145" t="s">
        <v>280</v>
      </c>
    </row>
    <row r="67" spans="1:3" ht="18" x14ac:dyDescent="0.15">
      <c r="A67" s="162" t="s">
        <v>118</v>
      </c>
      <c r="B67" s="145">
        <f>PI()*(B65)^2</f>
        <v>44855174.67995286</v>
      </c>
      <c r="C67" s="145">
        <f>PI()*(C65)^2</f>
        <v>37555815.942482218</v>
      </c>
    </row>
    <row r="69" spans="1:3" x14ac:dyDescent="0.15">
      <c r="A69" s="172"/>
    </row>
  </sheetData>
  <phoneticPr fontId="1" type="noConversion"/>
  <dataValidations count="1">
    <dataValidation type="list" allowBlank="1" showInputMessage="1" showErrorMessage="1" sqref="B25:C25">
      <formula1>"0,3"</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zoomScale="85" zoomScaleNormal="85" workbookViewId="0">
      <pane xSplit="1" ySplit="2" topLeftCell="B45" activePane="bottomRight" state="frozen"/>
      <selection pane="topRight" activeCell="B1" sqref="B1"/>
      <selection pane="bottomLeft" activeCell="A3" sqref="A3"/>
      <selection pane="bottomRight" activeCell="J67" sqref="J67"/>
    </sheetView>
  </sheetViews>
  <sheetFormatPr defaultRowHeight="14.25" x14ac:dyDescent="0.15"/>
  <cols>
    <col min="1" max="1" width="69" style="30" customWidth="1"/>
    <col min="2" max="2" width="13.25" style="107" customWidth="1"/>
    <col min="3" max="3" width="12.75" style="107" customWidth="1"/>
    <col min="4" max="4" width="12.75" style="39" customWidth="1"/>
    <col min="5" max="5" width="14.25" style="39" customWidth="1"/>
    <col min="6" max="6" width="13.625" style="39" customWidth="1"/>
    <col min="7" max="7" width="14.625" style="39" bestFit="1" customWidth="1"/>
    <col min="8" max="9" width="14.5" style="39" customWidth="1"/>
    <col min="10" max="10" width="13" style="39" customWidth="1"/>
    <col min="11" max="11" width="13.125" style="39" bestFit="1" customWidth="1"/>
    <col min="12" max="12" width="12.375" style="39" customWidth="1"/>
    <col min="13" max="13" width="12.25" style="39" bestFit="1" customWidth="1"/>
  </cols>
  <sheetData>
    <row r="1" spans="1:13" x14ac:dyDescent="0.15">
      <c r="A1" s="46" t="s">
        <v>0</v>
      </c>
      <c r="B1" s="97"/>
      <c r="C1" s="97"/>
      <c r="D1" s="303" t="s">
        <v>133</v>
      </c>
      <c r="E1" s="303"/>
      <c r="F1" s="303"/>
      <c r="G1" s="304"/>
      <c r="H1" s="55"/>
      <c r="I1" s="55"/>
      <c r="J1" s="303" t="s">
        <v>134</v>
      </c>
      <c r="K1" s="303"/>
      <c r="L1" s="303"/>
      <c r="M1" s="304"/>
    </row>
    <row r="2" spans="1:13" ht="57" x14ac:dyDescent="0.15">
      <c r="A2" s="46"/>
      <c r="B2" s="58" t="s">
        <v>178</v>
      </c>
      <c r="C2" s="58" t="s">
        <v>179</v>
      </c>
      <c r="D2" s="31" t="s">
        <v>180</v>
      </c>
      <c r="E2" s="31" t="s">
        <v>181</v>
      </c>
      <c r="F2" s="31" t="s">
        <v>182</v>
      </c>
      <c r="G2" s="31" t="s">
        <v>183</v>
      </c>
      <c r="H2" s="58" t="s">
        <v>184</v>
      </c>
      <c r="I2" s="58" t="s">
        <v>185</v>
      </c>
      <c r="J2" s="31" t="s">
        <v>186</v>
      </c>
      <c r="K2" s="31" t="s">
        <v>187</v>
      </c>
      <c r="L2" s="31" t="s">
        <v>188</v>
      </c>
      <c r="M2" s="31" t="s">
        <v>189</v>
      </c>
    </row>
    <row r="3" spans="1:13" x14ac:dyDescent="0.15">
      <c r="A3" s="19" t="s">
        <v>1</v>
      </c>
      <c r="B3" s="18"/>
      <c r="C3" s="18"/>
      <c r="D3" s="98"/>
      <c r="E3" s="98"/>
      <c r="F3" s="98"/>
      <c r="G3" s="98"/>
      <c r="H3" s="98"/>
      <c r="I3" s="98"/>
      <c r="J3" s="98"/>
      <c r="K3" s="98"/>
      <c r="L3" s="98"/>
      <c r="M3" s="98"/>
    </row>
    <row r="4" spans="1:13" ht="15.75" x14ac:dyDescent="0.15">
      <c r="A4" s="20" t="s">
        <v>2</v>
      </c>
      <c r="B4" s="63">
        <v>0.7</v>
      </c>
      <c r="C4" s="63">
        <v>0.7</v>
      </c>
      <c r="D4" s="63">
        <v>0.7</v>
      </c>
      <c r="E4" s="76">
        <v>0.7</v>
      </c>
      <c r="F4" s="63">
        <v>0.7</v>
      </c>
      <c r="G4" s="76">
        <v>0.7</v>
      </c>
      <c r="H4" s="63">
        <v>0.7</v>
      </c>
      <c r="I4" s="63">
        <v>0.7</v>
      </c>
      <c r="J4" s="63">
        <v>0.7</v>
      </c>
      <c r="K4" s="63">
        <v>0.7</v>
      </c>
      <c r="L4" s="63">
        <v>0.7</v>
      </c>
      <c r="M4" s="63">
        <v>0.7</v>
      </c>
    </row>
    <row r="5" spans="1:13" ht="15.75" x14ac:dyDescent="0.15">
      <c r="A5" s="20" t="s">
        <v>3</v>
      </c>
      <c r="B5" s="63">
        <v>25</v>
      </c>
      <c r="C5" s="63">
        <v>25</v>
      </c>
      <c r="D5" s="63">
        <v>25</v>
      </c>
      <c r="E5" s="76">
        <v>25</v>
      </c>
      <c r="F5" s="63">
        <v>25</v>
      </c>
      <c r="G5" s="76">
        <v>25</v>
      </c>
      <c r="H5" s="63">
        <v>25</v>
      </c>
      <c r="I5" s="63">
        <v>25</v>
      </c>
      <c r="J5" s="63">
        <v>25</v>
      </c>
      <c r="K5" s="63">
        <v>25</v>
      </c>
      <c r="L5" s="63">
        <v>25</v>
      </c>
      <c r="M5" s="63">
        <v>25</v>
      </c>
    </row>
    <row r="6" spans="1:13" ht="15.75" x14ac:dyDescent="0.15">
      <c r="A6" s="20" t="s">
        <v>4</v>
      </c>
      <c r="B6" s="63">
        <v>1.5</v>
      </c>
      <c r="C6" s="63">
        <v>1.5</v>
      </c>
      <c r="D6" s="63">
        <v>1.5</v>
      </c>
      <c r="E6" s="76">
        <v>1.5</v>
      </c>
      <c r="F6" s="63">
        <v>1.5</v>
      </c>
      <c r="G6" s="76">
        <v>1.5</v>
      </c>
      <c r="H6" s="63">
        <v>1.5</v>
      </c>
      <c r="I6" s="63">
        <v>1.5</v>
      </c>
      <c r="J6" s="63">
        <v>1.5</v>
      </c>
      <c r="K6" s="63">
        <v>1.5</v>
      </c>
      <c r="L6" s="63">
        <v>1.5</v>
      </c>
      <c r="M6" s="63">
        <v>1.5</v>
      </c>
    </row>
    <row r="7" spans="1:13" ht="31.5" x14ac:dyDescent="0.15">
      <c r="A7" s="20" t="s">
        <v>106</v>
      </c>
      <c r="B7" s="64" t="s">
        <v>190</v>
      </c>
      <c r="C7" s="64">
        <v>0.99</v>
      </c>
      <c r="D7" s="64" t="s">
        <v>190</v>
      </c>
      <c r="E7" s="64">
        <v>0.99</v>
      </c>
      <c r="F7" s="64" t="s">
        <v>190</v>
      </c>
      <c r="G7" s="64">
        <v>0.99</v>
      </c>
      <c r="H7" s="64" t="s">
        <v>190</v>
      </c>
      <c r="I7" s="64">
        <v>0.99</v>
      </c>
      <c r="J7" s="64" t="s">
        <v>190</v>
      </c>
      <c r="K7" s="64">
        <v>0.99</v>
      </c>
      <c r="L7" s="64" t="s">
        <v>190</v>
      </c>
      <c r="M7" s="64">
        <v>0.99</v>
      </c>
    </row>
    <row r="8" spans="1:13" ht="31.5" x14ac:dyDescent="0.15">
      <c r="A8" s="20" t="s">
        <v>107</v>
      </c>
      <c r="B8" s="65">
        <v>0.99</v>
      </c>
      <c r="C8" s="65" t="s">
        <v>190</v>
      </c>
      <c r="D8" s="65">
        <v>0.99</v>
      </c>
      <c r="E8" s="65" t="s">
        <v>190</v>
      </c>
      <c r="F8" s="65">
        <v>0.99</v>
      </c>
      <c r="G8" s="65" t="s">
        <v>190</v>
      </c>
      <c r="H8" s="65">
        <v>0.99</v>
      </c>
      <c r="I8" s="65" t="s">
        <v>190</v>
      </c>
      <c r="J8" s="65">
        <v>0.99</v>
      </c>
      <c r="K8" s="65" t="s">
        <v>190</v>
      </c>
      <c r="L8" s="65">
        <v>0.99</v>
      </c>
      <c r="M8" s="65" t="s">
        <v>190</v>
      </c>
    </row>
    <row r="9" spans="1:13" ht="15.75" x14ac:dyDescent="0.15">
      <c r="A9" s="20" t="s">
        <v>5</v>
      </c>
      <c r="B9" s="66" t="s">
        <v>190</v>
      </c>
      <c r="C9" s="66">
        <v>89</v>
      </c>
      <c r="D9" s="99" t="s">
        <v>190</v>
      </c>
      <c r="E9" s="66">
        <v>44</v>
      </c>
      <c r="F9" s="99" t="s">
        <v>190</v>
      </c>
      <c r="G9" s="66">
        <v>44</v>
      </c>
      <c r="H9" s="66"/>
      <c r="I9" s="66">
        <v>15</v>
      </c>
      <c r="J9" s="66"/>
      <c r="K9" s="66">
        <v>15</v>
      </c>
      <c r="L9" s="66"/>
      <c r="M9" s="66">
        <v>15</v>
      </c>
    </row>
    <row r="10" spans="1:13" ht="15" x14ac:dyDescent="0.15">
      <c r="A10" s="20" t="s">
        <v>6</v>
      </c>
      <c r="B10" s="66">
        <v>360</v>
      </c>
      <c r="C10" s="66" t="s">
        <v>190</v>
      </c>
      <c r="D10" s="66">
        <v>180</v>
      </c>
      <c r="E10" s="67" t="s">
        <v>190</v>
      </c>
      <c r="F10" s="66">
        <v>180</v>
      </c>
      <c r="G10" s="67" t="s">
        <v>190</v>
      </c>
      <c r="H10" s="67">
        <v>180</v>
      </c>
      <c r="I10" s="67" t="s">
        <v>190</v>
      </c>
      <c r="J10" s="67">
        <v>180</v>
      </c>
      <c r="K10" s="67" t="s">
        <v>190</v>
      </c>
      <c r="L10" s="67">
        <v>180</v>
      </c>
      <c r="M10" s="67" t="s">
        <v>190</v>
      </c>
    </row>
    <row r="11" spans="1:13" ht="30" customHeight="1" x14ac:dyDescent="0.15">
      <c r="A11" s="20" t="s">
        <v>7</v>
      </c>
      <c r="B11" s="63" t="s">
        <v>190</v>
      </c>
      <c r="C11" s="64">
        <v>0.01</v>
      </c>
      <c r="D11" s="68" t="s">
        <v>190</v>
      </c>
      <c r="E11" s="69">
        <v>0.01</v>
      </c>
      <c r="F11" s="68" t="s">
        <v>190</v>
      </c>
      <c r="G11" s="69">
        <v>0.01</v>
      </c>
      <c r="H11" s="68" t="s">
        <v>190</v>
      </c>
      <c r="I11" s="69">
        <v>0.01</v>
      </c>
      <c r="J11" s="68" t="s">
        <v>190</v>
      </c>
      <c r="K11" s="69">
        <v>0.01</v>
      </c>
      <c r="L11" s="68" t="s">
        <v>190</v>
      </c>
      <c r="M11" s="69">
        <v>0.01</v>
      </c>
    </row>
    <row r="12" spans="1:13" ht="15.75" x14ac:dyDescent="0.15">
      <c r="A12" s="20" t="s">
        <v>8</v>
      </c>
      <c r="B12" s="64">
        <v>0.1</v>
      </c>
      <c r="C12" s="70" t="s">
        <v>190</v>
      </c>
      <c r="D12" s="68">
        <v>0.1</v>
      </c>
      <c r="E12" s="69" t="s">
        <v>190</v>
      </c>
      <c r="F12" s="68">
        <v>0.1</v>
      </c>
      <c r="G12" s="69" t="s">
        <v>190</v>
      </c>
      <c r="H12" s="68">
        <v>0.1</v>
      </c>
      <c r="I12" s="69" t="s">
        <v>190</v>
      </c>
      <c r="J12" s="68">
        <v>0.1</v>
      </c>
      <c r="K12" s="69" t="s">
        <v>190</v>
      </c>
      <c r="L12" s="68">
        <v>0.1</v>
      </c>
      <c r="M12" s="69" t="s">
        <v>190</v>
      </c>
    </row>
    <row r="13" spans="1:13" ht="16.5" x14ac:dyDescent="0.15">
      <c r="A13" s="20" t="s">
        <v>108</v>
      </c>
      <c r="B13" s="71">
        <f>B10/B42</f>
        <v>2E-3</v>
      </c>
      <c r="C13" s="70" t="s">
        <v>190</v>
      </c>
      <c r="D13" s="100">
        <f>D10/D42</f>
        <v>1E-3</v>
      </c>
      <c r="E13" s="74" t="s">
        <v>190</v>
      </c>
      <c r="F13" s="100">
        <f>F10/F42</f>
        <v>1E-3</v>
      </c>
      <c r="G13" s="74" t="s">
        <v>190</v>
      </c>
      <c r="H13" s="100">
        <f>H10/H42</f>
        <v>1.2E-2</v>
      </c>
      <c r="I13" s="74" t="s">
        <v>190</v>
      </c>
      <c r="J13" s="100">
        <f>J10/J42</f>
        <v>1.2E-2</v>
      </c>
      <c r="K13" s="74" t="s">
        <v>190</v>
      </c>
      <c r="L13" s="100">
        <f>L10/L42</f>
        <v>1.2E-2</v>
      </c>
      <c r="M13" s="74" t="s">
        <v>190</v>
      </c>
    </row>
    <row r="14" spans="1:13" ht="16.5" x14ac:dyDescent="0.15">
      <c r="A14" s="20" t="s">
        <v>109</v>
      </c>
      <c r="B14" s="75" t="s">
        <v>191</v>
      </c>
      <c r="C14" s="75" t="s">
        <v>191</v>
      </c>
      <c r="D14" s="76" t="s">
        <v>192</v>
      </c>
      <c r="E14" s="76" t="s">
        <v>192</v>
      </c>
      <c r="F14" s="76" t="s">
        <v>193</v>
      </c>
      <c r="G14" s="76" t="s">
        <v>193</v>
      </c>
      <c r="H14" s="76" t="s">
        <v>191</v>
      </c>
      <c r="I14" s="76" t="s">
        <v>191</v>
      </c>
      <c r="J14" s="76" t="s">
        <v>191</v>
      </c>
      <c r="K14" s="76" t="s">
        <v>191</v>
      </c>
      <c r="L14" s="76" t="s">
        <v>194</v>
      </c>
      <c r="M14" s="76" t="s">
        <v>194</v>
      </c>
    </row>
    <row r="15" spans="1:13" ht="15.75" x14ac:dyDescent="0.15">
      <c r="A15" s="20" t="s">
        <v>195</v>
      </c>
      <c r="B15" s="63">
        <v>3</v>
      </c>
      <c r="C15" s="63">
        <v>3</v>
      </c>
      <c r="D15" s="76">
        <v>3</v>
      </c>
      <c r="E15" s="76">
        <v>3</v>
      </c>
      <c r="F15" s="76">
        <v>3</v>
      </c>
      <c r="G15" s="76">
        <v>3</v>
      </c>
      <c r="H15" s="63">
        <v>3</v>
      </c>
      <c r="I15" s="63">
        <v>3</v>
      </c>
      <c r="J15" s="63">
        <v>3</v>
      </c>
      <c r="K15" s="63">
        <v>3</v>
      </c>
      <c r="L15" s="63">
        <v>3</v>
      </c>
      <c r="M15" s="63">
        <v>3</v>
      </c>
    </row>
    <row r="16" spans="1:13" ht="15.75" x14ac:dyDescent="0.15">
      <c r="A16" s="20" t="s">
        <v>9</v>
      </c>
      <c r="B16" s="63">
        <v>3</v>
      </c>
      <c r="C16" s="63">
        <v>3</v>
      </c>
      <c r="D16" s="76">
        <v>3</v>
      </c>
      <c r="E16" s="76">
        <v>3</v>
      </c>
      <c r="F16" s="76">
        <v>3</v>
      </c>
      <c r="G16" s="76">
        <v>3</v>
      </c>
      <c r="H16" s="63">
        <v>3</v>
      </c>
      <c r="I16" s="63">
        <v>3</v>
      </c>
      <c r="J16" s="63">
        <v>3</v>
      </c>
      <c r="K16" s="63">
        <v>3</v>
      </c>
      <c r="L16" s="63">
        <v>3</v>
      </c>
      <c r="M16" s="63">
        <v>3</v>
      </c>
    </row>
    <row r="17" spans="1:13" x14ac:dyDescent="0.15">
      <c r="A17" s="19" t="s">
        <v>10</v>
      </c>
      <c r="B17" s="60"/>
      <c r="C17" s="60"/>
      <c r="D17" s="61"/>
      <c r="E17" s="61"/>
      <c r="F17" s="61"/>
      <c r="G17" s="61"/>
      <c r="H17" s="61"/>
      <c r="I17" s="61"/>
      <c r="J17" s="61"/>
      <c r="K17" s="61"/>
      <c r="L17" s="61"/>
      <c r="M17" s="61"/>
    </row>
    <row r="18" spans="1:13" ht="30" x14ac:dyDescent="0.15">
      <c r="A18" s="20" t="s">
        <v>196</v>
      </c>
      <c r="B18" s="63">
        <v>16</v>
      </c>
      <c r="C18" s="63">
        <v>16</v>
      </c>
      <c r="D18" s="63">
        <v>16</v>
      </c>
      <c r="E18" s="63">
        <v>16</v>
      </c>
      <c r="F18" s="67">
        <v>16</v>
      </c>
      <c r="G18" s="76">
        <v>16</v>
      </c>
      <c r="H18" s="63">
        <v>1</v>
      </c>
      <c r="I18" s="63">
        <v>1</v>
      </c>
      <c r="J18" s="63">
        <v>1</v>
      </c>
      <c r="K18" s="63">
        <v>1</v>
      </c>
      <c r="L18" s="63">
        <v>1</v>
      </c>
      <c r="M18" s="63">
        <v>1</v>
      </c>
    </row>
    <row r="19" spans="1:13" ht="15.75" x14ac:dyDescent="0.15">
      <c r="A19" s="20" t="s">
        <v>197</v>
      </c>
      <c r="B19" s="63">
        <v>2</v>
      </c>
      <c r="C19" s="63">
        <v>2</v>
      </c>
      <c r="D19" s="63">
        <v>2</v>
      </c>
      <c r="E19" s="63">
        <v>2</v>
      </c>
      <c r="F19" s="63">
        <v>2</v>
      </c>
      <c r="G19" s="63">
        <v>2</v>
      </c>
      <c r="H19" s="63">
        <v>23</v>
      </c>
      <c r="I19" s="63">
        <v>23</v>
      </c>
      <c r="J19" s="63">
        <v>23</v>
      </c>
      <c r="K19" s="63">
        <v>23</v>
      </c>
      <c r="L19" s="63">
        <v>23</v>
      </c>
      <c r="M19" s="63">
        <v>23</v>
      </c>
    </row>
    <row r="20" spans="1:13" ht="15.75" x14ac:dyDescent="0.15">
      <c r="A20" s="20" t="s">
        <v>11</v>
      </c>
      <c r="B20" s="77">
        <v>23</v>
      </c>
      <c r="C20" s="77">
        <v>23</v>
      </c>
      <c r="D20" s="77">
        <v>23</v>
      </c>
      <c r="E20" s="77">
        <v>23</v>
      </c>
      <c r="F20" s="77">
        <v>23</v>
      </c>
      <c r="G20" s="77">
        <v>23</v>
      </c>
      <c r="H20" s="77">
        <f t="shared" ref="H20:M20" si="0">H19+10*LOG10(H18)</f>
        <v>23</v>
      </c>
      <c r="I20" s="77">
        <f t="shared" si="0"/>
        <v>23</v>
      </c>
      <c r="J20" s="77">
        <f t="shared" si="0"/>
        <v>23</v>
      </c>
      <c r="K20" s="77">
        <f t="shared" si="0"/>
        <v>23</v>
      </c>
      <c r="L20" s="77">
        <f t="shared" si="0"/>
        <v>23</v>
      </c>
      <c r="M20" s="77">
        <f t="shared" si="0"/>
        <v>23</v>
      </c>
    </row>
    <row r="21" spans="1:13" ht="30" x14ac:dyDescent="0.15">
      <c r="A21" s="41" t="s">
        <v>198</v>
      </c>
      <c r="B21" s="79">
        <f t="shared" ref="B21:M21" si="1">B20+10*LOG10(B18)</f>
        <v>35.04119982655925</v>
      </c>
      <c r="C21" s="79">
        <f t="shared" si="1"/>
        <v>35.04119982655925</v>
      </c>
      <c r="D21" s="79">
        <f t="shared" si="1"/>
        <v>35.04119982655925</v>
      </c>
      <c r="E21" s="79">
        <f t="shared" si="1"/>
        <v>35.04119982655925</v>
      </c>
      <c r="F21" s="79">
        <f t="shared" si="1"/>
        <v>35.04119982655925</v>
      </c>
      <c r="G21" s="79">
        <f t="shared" si="1"/>
        <v>35.04119982655925</v>
      </c>
      <c r="H21" s="79">
        <f t="shared" si="1"/>
        <v>23</v>
      </c>
      <c r="I21" s="79">
        <f t="shared" si="1"/>
        <v>23</v>
      </c>
      <c r="J21" s="79">
        <f t="shared" si="1"/>
        <v>23</v>
      </c>
      <c r="K21" s="79">
        <f t="shared" si="1"/>
        <v>23</v>
      </c>
      <c r="L21" s="79">
        <f t="shared" si="1"/>
        <v>23</v>
      </c>
      <c r="M21" s="79">
        <f t="shared" si="1"/>
        <v>23</v>
      </c>
    </row>
    <row r="22" spans="1:13" ht="15.75" x14ac:dyDescent="0.15">
      <c r="A22" s="20" t="s">
        <v>12</v>
      </c>
      <c r="B22" s="77">
        <f>8</f>
        <v>8</v>
      </c>
      <c r="C22" s="77">
        <f>8</f>
        <v>8</v>
      </c>
      <c r="D22" s="67">
        <v>8</v>
      </c>
      <c r="E22" s="76">
        <v>8</v>
      </c>
      <c r="F22" s="67">
        <v>8</v>
      </c>
      <c r="G22" s="76">
        <v>8</v>
      </c>
      <c r="H22" s="63">
        <v>0</v>
      </c>
      <c r="I22" s="76">
        <v>0</v>
      </c>
      <c r="J22" s="63">
        <v>0</v>
      </c>
      <c r="K22" s="76">
        <v>0</v>
      </c>
      <c r="L22" s="63">
        <v>0</v>
      </c>
      <c r="M22" s="76">
        <v>0</v>
      </c>
    </row>
    <row r="23" spans="1:13" ht="45" customHeight="1" x14ac:dyDescent="0.15">
      <c r="A23" s="42" t="s">
        <v>13</v>
      </c>
      <c r="B23" s="79">
        <f>IF(B18&gt;=2, 10*LOG10(B18/B19), 0)</f>
        <v>9.0308998699194358</v>
      </c>
      <c r="C23" s="79">
        <f>IF(C18&gt;=2, 10*LOG10(C18/C19), 0)</f>
        <v>9.0308998699194358</v>
      </c>
      <c r="D23" s="79">
        <f t="shared" ref="D23:M23" si="2">IF(D18&gt;=2, 10*LOG10(D18/2), 0)</f>
        <v>9.0308998699194358</v>
      </c>
      <c r="E23" s="79">
        <f t="shared" si="2"/>
        <v>9.0308998699194358</v>
      </c>
      <c r="F23" s="79">
        <f t="shared" si="2"/>
        <v>9.0308998699194358</v>
      </c>
      <c r="G23" s="79">
        <f t="shared" si="2"/>
        <v>9.0308998699194358</v>
      </c>
      <c r="H23" s="79">
        <f t="shared" si="2"/>
        <v>0</v>
      </c>
      <c r="I23" s="79">
        <f t="shared" si="2"/>
        <v>0</v>
      </c>
      <c r="J23" s="79">
        <f t="shared" si="2"/>
        <v>0</v>
      </c>
      <c r="K23" s="79">
        <f t="shared" si="2"/>
        <v>0</v>
      </c>
      <c r="L23" s="79">
        <f t="shared" si="2"/>
        <v>0</v>
      </c>
      <c r="M23" s="79">
        <f t="shared" si="2"/>
        <v>0</v>
      </c>
    </row>
    <row r="24" spans="1:13" ht="15.75" x14ac:dyDescent="0.15">
      <c r="A24" s="20" t="s">
        <v>14</v>
      </c>
      <c r="B24" s="63">
        <v>0</v>
      </c>
      <c r="C24" s="63">
        <v>0</v>
      </c>
      <c r="D24" s="85">
        <v>0</v>
      </c>
      <c r="E24" s="76">
        <v>0</v>
      </c>
      <c r="F24" s="85">
        <v>0</v>
      </c>
      <c r="G24" s="76">
        <v>0</v>
      </c>
      <c r="H24" s="63">
        <v>0</v>
      </c>
      <c r="I24" s="63">
        <v>0</v>
      </c>
      <c r="J24" s="63">
        <v>0</v>
      </c>
      <c r="K24" s="63">
        <v>0</v>
      </c>
      <c r="L24" s="63">
        <v>0</v>
      </c>
      <c r="M24" s="63">
        <v>0</v>
      </c>
    </row>
    <row r="25" spans="1:13" ht="15.75" x14ac:dyDescent="0.15">
      <c r="A25" s="20" t="s">
        <v>15</v>
      </c>
      <c r="B25" s="63">
        <v>0</v>
      </c>
      <c r="C25" s="63">
        <v>0</v>
      </c>
      <c r="D25" s="85">
        <v>0</v>
      </c>
      <c r="E25" s="76">
        <v>0</v>
      </c>
      <c r="F25" s="85">
        <v>0</v>
      </c>
      <c r="G25" s="76">
        <v>0</v>
      </c>
      <c r="H25" s="63">
        <v>0</v>
      </c>
      <c r="I25" s="63">
        <v>0</v>
      </c>
      <c r="J25" s="63">
        <v>0</v>
      </c>
      <c r="K25" s="63">
        <v>0</v>
      </c>
      <c r="L25" s="63">
        <v>0</v>
      </c>
      <c r="M25" s="63">
        <v>0</v>
      </c>
    </row>
    <row r="26" spans="1:13" ht="30" x14ac:dyDescent="0.15">
      <c r="A26" s="20" t="s">
        <v>16</v>
      </c>
      <c r="B26" s="75">
        <v>3</v>
      </c>
      <c r="C26" s="75">
        <v>3</v>
      </c>
      <c r="D26" s="75">
        <v>3</v>
      </c>
      <c r="E26" s="75">
        <v>3</v>
      </c>
      <c r="F26" s="75">
        <v>3</v>
      </c>
      <c r="G26" s="75">
        <v>3</v>
      </c>
      <c r="H26" s="75">
        <v>0</v>
      </c>
      <c r="I26" s="75">
        <v>0</v>
      </c>
      <c r="J26" s="75">
        <v>0</v>
      </c>
      <c r="K26" s="75">
        <v>0</v>
      </c>
      <c r="L26" s="75">
        <v>0</v>
      </c>
      <c r="M26" s="75">
        <v>0</v>
      </c>
    </row>
    <row r="27" spans="1:13" ht="15.75" x14ac:dyDescent="0.15">
      <c r="A27" s="25" t="s">
        <v>17</v>
      </c>
      <c r="B27" s="82">
        <f t="shared" ref="B27:M27" si="3">B21+B22+B23+B24-B26</f>
        <v>49.072099696478688</v>
      </c>
      <c r="C27" s="82">
        <f t="shared" si="3"/>
        <v>49.072099696478688</v>
      </c>
      <c r="D27" s="82">
        <f t="shared" si="3"/>
        <v>49.072099696478688</v>
      </c>
      <c r="E27" s="82">
        <f t="shared" si="3"/>
        <v>49.072099696478688</v>
      </c>
      <c r="F27" s="82">
        <f t="shared" si="3"/>
        <v>49.072099696478688</v>
      </c>
      <c r="G27" s="82">
        <f t="shared" si="3"/>
        <v>49.072099696478688</v>
      </c>
      <c r="H27" s="83">
        <f t="shared" si="3"/>
        <v>23</v>
      </c>
      <c r="I27" s="83">
        <f t="shared" si="3"/>
        <v>23</v>
      </c>
      <c r="J27" s="83">
        <f t="shared" si="3"/>
        <v>23</v>
      </c>
      <c r="K27" s="83">
        <f t="shared" si="3"/>
        <v>23</v>
      </c>
      <c r="L27" s="83">
        <f t="shared" si="3"/>
        <v>23</v>
      </c>
      <c r="M27" s="83">
        <f t="shared" si="3"/>
        <v>23</v>
      </c>
    </row>
    <row r="28" spans="1:13" ht="15.75" x14ac:dyDescent="0.15">
      <c r="A28" s="25" t="s">
        <v>18</v>
      </c>
      <c r="B28" s="82">
        <f t="shared" ref="B28:M28" si="4">B21+B22+B23-B25-B26</f>
        <v>49.072099696478688</v>
      </c>
      <c r="C28" s="82">
        <f t="shared" si="4"/>
        <v>49.072099696478688</v>
      </c>
      <c r="D28" s="82">
        <f t="shared" si="4"/>
        <v>49.072099696478688</v>
      </c>
      <c r="E28" s="82">
        <f t="shared" si="4"/>
        <v>49.072099696478688</v>
      </c>
      <c r="F28" s="82">
        <f t="shared" si="4"/>
        <v>49.072099696478688</v>
      </c>
      <c r="G28" s="82">
        <f t="shared" si="4"/>
        <v>49.072099696478688</v>
      </c>
      <c r="H28" s="83">
        <f t="shared" si="4"/>
        <v>23</v>
      </c>
      <c r="I28" s="83">
        <f t="shared" si="4"/>
        <v>23</v>
      </c>
      <c r="J28" s="83">
        <f t="shared" si="4"/>
        <v>23</v>
      </c>
      <c r="K28" s="83">
        <f t="shared" si="4"/>
        <v>23</v>
      </c>
      <c r="L28" s="83">
        <f t="shared" si="4"/>
        <v>23</v>
      </c>
      <c r="M28" s="83">
        <f t="shared" si="4"/>
        <v>23</v>
      </c>
    </row>
    <row r="29" spans="1:13" x14ac:dyDescent="0.15">
      <c r="A29" s="19" t="s">
        <v>19</v>
      </c>
      <c r="B29" s="60"/>
      <c r="C29" s="60"/>
      <c r="D29" s="61"/>
      <c r="E29" s="61"/>
      <c r="F29" s="61"/>
      <c r="G29" s="61"/>
      <c r="H29" s="61"/>
      <c r="I29" s="61"/>
      <c r="J29" s="61"/>
      <c r="K29" s="61"/>
      <c r="L29" s="61"/>
      <c r="M29" s="61"/>
    </row>
    <row r="30" spans="1:13" ht="30" x14ac:dyDescent="0.15">
      <c r="A30" s="20" t="s">
        <v>199</v>
      </c>
      <c r="B30" s="63">
        <v>1</v>
      </c>
      <c r="C30" s="63">
        <v>1</v>
      </c>
      <c r="D30" s="85">
        <v>1</v>
      </c>
      <c r="E30" s="76">
        <v>1</v>
      </c>
      <c r="F30" s="85">
        <v>1</v>
      </c>
      <c r="G30" s="76">
        <v>1</v>
      </c>
      <c r="H30" s="76">
        <v>32</v>
      </c>
      <c r="I30" s="76">
        <v>32</v>
      </c>
      <c r="J30" s="76">
        <v>32</v>
      </c>
      <c r="K30" s="76">
        <v>32</v>
      </c>
      <c r="L30" s="76">
        <v>32</v>
      </c>
      <c r="M30" s="76">
        <v>32</v>
      </c>
    </row>
    <row r="31" spans="1:13" ht="15.75" x14ac:dyDescent="0.15">
      <c r="A31" s="20" t="s">
        <v>200</v>
      </c>
      <c r="B31" s="63">
        <v>1</v>
      </c>
      <c r="C31" s="63">
        <v>1</v>
      </c>
      <c r="D31" s="85">
        <v>1</v>
      </c>
      <c r="E31" s="76">
        <v>1</v>
      </c>
      <c r="F31" s="85">
        <v>1</v>
      </c>
      <c r="G31" s="76">
        <v>1</v>
      </c>
      <c r="H31" s="76">
        <v>4</v>
      </c>
      <c r="I31" s="76">
        <v>4</v>
      </c>
      <c r="J31" s="76">
        <v>4</v>
      </c>
      <c r="K31" s="76">
        <v>4</v>
      </c>
      <c r="L31" s="76">
        <v>4</v>
      </c>
      <c r="M31" s="76">
        <v>4</v>
      </c>
    </row>
    <row r="32" spans="1:13" ht="15.75" x14ac:dyDescent="0.15">
      <c r="A32" s="20" t="s">
        <v>20</v>
      </c>
      <c r="B32" s="63">
        <v>0</v>
      </c>
      <c r="C32" s="63">
        <v>0</v>
      </c>
      <c r="D32" s="85">
        <v>0</v>
      </c>
      <c r="E32" s="76">
        <v>0</v>
      </c>
      <c r="F32" s="85">
        <v>0</v>
      </c>
      <c r="G32" s="76">
        <v>0</v>
      </c>
      <c r="H32" s="76">
        <v>8</v>
      </c>
      <c r="I32" s="76">
        <v>8</v>
      </c>
      <c r="J32" s="76">
        <v>8</v>
      </c>
      <c r="K32" s="76">
        <v>8</v>
      </c>
      <c r="L32" s="76">
        <v>8</v>
      </c>
      <c r="M32" s="76">
        <v>8</v>
      </c>
    </row>
    <row r="33" spans="1:13" ht="28.5" x14ac:dyDescent="0.15">
      <c r="A33" s="26" t="s">
        <v>201</v>
      </c>
      <c r="B33" s="79">
        <f t="shared" ref="B33:G33" si="5">IF(B30&gt;=2, 10*LOG10(B30/2), 0)</f>
        <v>0</v>
      </c>
      <c r="C33" s="79">
        <f t="shared" si="5"/>
        <v>0</v>
      </c>
      <c r="D33" s="79">
        <f t="shared" si="5"/>
        <v>0</v>
      </c>
      <c r="E33" s="79">
        <f t="shared" si="5"/>
        <v>0</v>
      </c>
      <c r="F33" s="79">
        <f t="shared" si="5"/>
        <v>0</v>
      </c>
      <c r="G33" s="79">
        <f t="shared" si="5"/>
        <v>0</v>
      </c>
      <c r="H33" s="79">
        <f t="shared" ref="H33:M33" si="6">IF(H30/H31&gt;=2, 10*LOG10(H30/H31), 0)</f>
        <v>9.0308998699194358</v>
      </c>
      <c r="I33" s="79">
        <f t="shared" si="6"/>
        <v>9.0308998699194358</v>
      </c>
      <c r="J33" s="79">
        <f t="shared" si="6"/>
        <v>9.0308998699194358</v>
      </c>
      <c r="K33" s="79">
        <f t="shared" si="6"/>
        <v>9.0308998699194358</v>
      </c>
      <c r="L33" s="79">
        <f t="shared" si="6"/>
        <v>9.0308998699194358</v>
      </c>
      <c r="M33" s="79">
        <f t="shared" si="6"/>
        <v>9.0308998699194358</v>
      </c>
    </row>
    <row r="34" spans="1:13" ht="30" x14ac:dyDescent="0.15">
      <c r="A34" s="20" t="s">
        <v>21</v>
      </c>
      <c r="B34" s="63">
        <v>0</v>
      </c>
      <c r="C34" s="63">
        <v>0</v>
      </c>
      <c r="D34" s="63">
        <v>0</v>
      </c>
      <c r="E34" s="63">
        <v>0</v>
      </c>
      <c r="F34" s="63">
        <v>0</v>
      </c>
      <c r="G34" s="63">
        <v>0</v>
      </c>
      <c r="H34" s="63">
        <v>3</v>
      </c>
      <c r="I34" s="63">
        <v>3</v>
      </c>
      <c r="J34" s="63">
        <v>3</v>
      </c>
      <c r="K34" s="63">
        <v>3</v>
      </c>
      <c r="L34" s="63">
        <v>3</v>
      </c>
      <c r="M34" s="63">
        <v>3</v>
      </c>
    </row>
    <row r="35" spans="1:13" ht="15.75" x14ac:dyDescent="0.15">
      <c r="A35" s="20" t="s">
        <v>22</v>
      </c>
      <c r="B35" s="63">
        <v>7</v>
      </c>
      <c r="C35" s="63">
        <v>7</v>
      </c>
      <c r="D35" s="76">
        <v>7</v>
      </c>
      <c r="E35" s="76">
        <v>7</v>
      </c>
      <c r="F35" s="76">
        <v>7</v>
      </c>
      <c r="G35" s="76">
        <v>7</v>
      </c>
      <c r="H35" s="63">
        <v>5</v>
      </c>
      <c r="I35" s="63">
        <v>5</v>
      </c>
      <c r="J35" s="63">
        <v>5</v>
      </c>
      <c r="K35" s="63">
        <v>5</v>
      </c>
      <c r="L35" s="63">
        <v>5</v>
      </c>
      <c r="M35" s="63">
        <v>5</v>
      </c>
    </row>
    <row r="36" spans="1:13" ht="15.75" x14ac:dyDescent="0.15">
      <c r="A36" s="20" t="s">
        <v>23</v>
      </c>
      <c r="B36" s="63">
        <v>-174</v>
      </c>
      <c r="C36" s="63">
        <v>-174</v>
      </c>
      <c r="D36" s="67">
        <v>-174</v>
      </c>
      <c r="E36" s="67">
        <v>-174</v>
      </c>
      <c r="F36" s="67">
        <v>-174</v>
      </c>
      <c r="G36" s="67">
        <v>-174</v>
      </c>
      <c r="H36" s="63">
        <v>-174</v>
      </c>
      <c r="I36" s="63">
        <v>-174</v>
      </c>
      <c r="J36" s="63">
        <v>-174</v>
      </c>
      <c r="K36" s="63">
        <v>-174</v>
      </c>
      <c r="L36" s="63">
        <v>-174</v>
      </c>
      <c r="M36" s="63">
        <v>-174</v>
      </c>
    </row>
    <row r="37" spans="1:13" ht="30" x14ac:dyDescent="0.15">
      <c r="A37" s="20" t="s">
        <v>24</v>
      </c>
      <c r="B37" s="63" t="s">
        <v>202</v>
      </c>
      <c r="C37" s="70">
        <v>-177</v>
      </c>
      <c r="D37" s="85" t="s">
        <v>202</v>
      </c>
      <c r="E37" s="86">
        <v>-177</v>
      </c>
      <c r="F37" s="85" t="s">
        <v>202</v>
      </c>
      <c r="G37" s="85">
        <v>-177</v>
      </c>
      <c r="H37" s="63" t="s">
        <v>202</v>
      </c>
      <c r="I37" s="85">
        <v>-177</v>
      </c>
      <c r="J37" s="63" t="s">
        <v>202</v>
      </c>
      <c r="K37" s="85">
        <v>-177</v>
      </c>
      <c r="L37" s="63" t="s">
        <v>202</v>
      </c>
      <c r="M37" s="85">
        <v>-177</v>
      </c>
    </row>
    <row r="38" spans="1:13" ht="15.75" x14ac:dyDescent="0.15">
      <c r="A38" s="20" t="s">
        <v>25</v>
      </c>
      <c r="B38" s="77">
        <v>-177</v>
      </c>
      <c r="C38" s="70" t="s">
        <v>202</v>
      </c>
      <c r="D38" s="85">
        <v>-177</v>
      </c>
      <c r="E38" s="86" t="s">
        <v>202</v>
      </c>
      <c r="F38" s="85">
        <v>-177</v>
      </c>
      <c r="G38" s="86" t="s">
        <v>202</v>
      </c>
      <c r="H38" s="86">
        <v>-177</v>
      </c>
      <c r="I38" s="86" t="s">
        <v>202</v>
      </c>
      <c r="J38" s="86">
        <v>-177</v>
      </c>
      <c r="K38" s="86" t="s">
        <v>202</v>
      </c>
      <c r="L38" s="86">
        <v>-177</v>
      </c>
      <c r="M38" s="86" t="s">
        <v>202</v>
      </c>
    </row>
    <row r="39" spans="1:13" ht="30" x14ac:dyDescent="0.15">
      <c r="A39" s="27" t="s">
        <v>45</v>
      </c>
      <c r="B39" s="83" t="s">
        <v>252</v>
      </c>
      <c r="C39" s="83">
        <f t="shared" ref="C39:M39" si="7">10*LOG10(10^((C35+C36)/10)+10^(C37/10))</f>
        <v>-166.58607314841777</v>
      </c>
      <c r="D39" s="83" t="s">
        <v>252</v>
      </c>
      <c r="E39" s="83">
        <f t="shared" si="7"/>
        <v>-166.58607314841777</v>
      </c>
      <c r="F39" s="83" t="s">
        <v>252</v>
      </c>
      <c r="G39" s="83">
        <f t="shared" si="7"/>
        <v>-166.58607314841777</v>
      </c>
      <c r="H39" s="83" t="s">
        <v>252</v>
      </c>
      <c r="I39" s="83">
        <f t="shared" si="7"/>
        <v>-168.36107965856621</v>
      </c>
      <c r="J39" s="83" t="s">
        <v>252</v>
      </c>
      <c r="K39" s="83">
        <f t="shared" si="7"/>
        <v>-168.36107965856621</v>
      </c>
      <c r="L39" s="83" t="s">
        <v>252</v>
      </c>
      <c r="M39" s="83">
        <f t="shared" si="7"/>
        <v>-168.36107965856621</v>
      </c>
    </row>
    <row r="40" spans="1:13" ht="30" x14ac:dyDescent="0.15">
      <c r="A40" s="27" t="s">
        <v>46</v>
      </c>
      <c r="B40" s="83">
        <f t="shared" ref="B40:L40" si="8">10*LOG10(10^((B35+B36)/10)+10^(B38/10))</f>
        <v>-166.58607314841777</v>
      </c>
      <c r="C40" s="83" t="s">
        <v>252</v>
      </c>
      <c r="D40" s="83">
        <f t="shared" si="8"/>
        <v>-166.58607314841777</v>
      </c>
      <c r="E40" s="83" t="s">
        <v>252</v>
      </c>
      <c r="F40" s="83">
        <f t="shared" si="8"/>
        <v>-166.58607314841777</v>
      </c>
      <c r="G40" s="83" t="s">
        <v>252</v>
      </c>
      <c r="H40" s="83">
        <f t="shared" si="8"/>
        <v>-168.36107965856621</v>
      </c>
      <c r="I40" s="83" t="s">
        <v>252</v>
      </c>
      <c r="J40" s="83">
        <f t="shared" si="8"/>
        <v>-168.36107965856621</v>
      </c>
      <c r="K40" s="83" t="s">
        <v>252</v>
      </c>
      <c r="L40" s="83">
        <f t="shared" si="8"/>
        <v>-168.36107965856621</v>
      </c>
      <c r="M40" s="83" t="s">
        <v>252</v>
      </c>
    </row>
    <row r="41" spans="1:13" ht="30" x14ac:dyDescent="0.15">
      <c r="A41" s="20" t="s">
        <v>26</v>
      </c>
      <c r="B41" s="88" t="s">
        <v>202</v>
      </c>
      <c r="C41" s="70">
        <v>180000</v>
      </c>
      <c r="D41" s="85" t="s">
        <v>202</v>
      </c>
      <c r="E41" s="85">
        <f>1*12*15*1000</f>
        <v>180000</v>
      </c>
      <c r="F41" s="85" t="s">
        <v>202</v>
      </c>
      <c r="G41" s="85">
        <f>1*12*15*1000</f>
        <v>180000</v>
      </c>
      <c r="H41" s="85" t="s">
        <v>202</v>
      </c>
      <c r="I41" s="88">
        <f>'[6]NB-IoT LL'!$D$7</f>
        <v>15000</v>
      </c>
      <c r="J41" s="76" t="s">
        <v>202</v>
      </c>
      <c r="K41" s="76">
        <f>15*1000</f>
        <v>15000</v>
      </c>
      <c r="L41" s="76" t="s">
        <v>202</v>
      </c>
      <c r="M41" s="76">
        <f>15*1000</f>
        <v>15000</v>
      </c>
    </row>
    <row r="42" spans="1:13" ht="30" x14ac:dyDescent="0.15">
      <c r="A42" s="20" t="s">
        <v>27</v>
      </c>
      <c r="B42" s="88">
        <v>180000</v>
      </c>
      <c r="C42" s="70" t="s">
        <v>202</v>
      </c>
      <c r="D42" s="85">
        <f>1*12*15*1000</f>
        <v>180000</v>
      </c>
      <c r="E42" s="76" t="s">
        <v>202</v>
      </c>
      <c r="F42" s="85">
        <f>1*12*15*1000</f>
        <v>180000</v>
      </c>
      <c r="G42" s="76" t="s">
        <v>202</v>
      </c>
      <c r="H42" s="88">
        <f>'[6]NB-IoT LL'!$D$7</f>
        <v>15000</v>
      </c>
      <c r="I42" s="67" t="s">
        <v>202</v>
      </c>
      <c r="J42" s="85">
        <f>15*1000</f>
        <v>15000</v>
      </c>
      <c r="K42" s="76" t="s">
        <v>202</v>
      </c>
      <c r="L42" s="85">
        <f>15*1000</f>
        <v>15000</v>
      </c>
      <c r="M42" s="76" t="s">
        <v>202</v>
      </c>
    </row>
    <row r="43" spans="1:13" ht="15" x14ac:dyDescent="0.15">
      <c r="A43" s="25" t="s">
        <v>28</v>
      </c>
      <c r="B43" s="83" t="s">
        <v>252</v>
      </c>
      <c r="C43" s="83">
        <f t="shared" ref="C43:M44" si="9">C39+10*LOG10(C41)</f>
        <v>-114.0333480973847</v>
      </c>
      <c r="D43" s="83" t="s">
        <v>252</v>
      </c>
      <c r="E43" s="83">
        <f t="shared" si="9"/>
        <v>-114.0333480973847</v>
      </c>
      <c r="F43" s="83" t="s">
        <v>252</v>
      </c>
      <c r="G43" s="83">
        <f t="shared" si="9"/>
        <v>-114.0333480973847</v>
      </c>
      <c r="H43" s="83" t="s">
        <v>252</v>
      </c>
      <c r="I43" s="83">
        <f t="shared" si="9"/>
        <v>-126.6001670680094</v>
      </c>
      <c r="J43" s="83" t="s">
        <v>252</v>
      </c>
      <c r="K43" s="83">
        <f t="shared" si="9"/>
        <v>-126.6001670680094</v>
      </c>
      <c r="L43" s="83" t="s">
        <v>252</v>
      </c>
      <c r="M43" s="83">
        <f t="shared" si="9"/>
        <v>-126.6001670680094</v>
      </c>
    </row>
    <row r="44" spans="1:13" ht="15" x14ac:dyDescent="0.15">
      <c r="A44" s="25" t="s">
        <v>29</v>
      </c>
      <c r="B44" s="83">
        <f>B40+10*LOG10(B42)</f>
        <v>-114.0333480973847</v>
      </c>
      <c r="C44" s="83" t="s">
        <v>252</v>
      </c>
      <c r="D44" s="83">
        <f t="shared" si="9"/>
        <v>-114.0333480973847</v>
      </c>
      <c r="E44" s="83" t="s">
        <v>252</v>
      </c>
      <c r="F44" s="83">
        <f t="shared" si="9"/>
        <v>-114.0333480973847</v>
      </c>
      <c r="G44" s="83" t="s">
        <v>252</v>
      </c>
      <c r="H44" s="83">
        <f t="shared" si="9"/>
        <v>-126.6001670680094</v>
      </c>
      <c r="I44" s="83" t="s">
        <v>252</v>
      </c>
      <c r="J44" s="83">
        <f t="shared" si="9"/>
        <v>-126.6001670680094</v>
      </c>
      <c r="K44" s="83" t="s">
        <v>252</v>
      </c>
      <c r="L44" s="83">
        <f t="shared" si="9"/>
        <v>-126.6001670680094</v>
      </c>
      <c r="M44" s="83" t="s">
        <v>252</v>
      </c>
    </row>
    <row r="45" spans="1:13" ht="15.75" x14ac:dyDescent="0.15">
      <c r="A45" s="20" t="s">
        <v>30</v>
      </c>
      <c r="B45" s="63" t="s">
        <v>202</v>
      </c>
      <c r="C45" s="70">
        <v>-17.2</v>
      </c>
      <c r="D45" s="85" t="s">
        <v>202</v>
      </c>
      <c r="E45" s="67">
        <v>-16.7</v>
      </c>
      <c r="F45" s="85" t="s">
        <v>202</v>
      </c>
      <c r="G45" s="67">
        <v>-16.7</v>
      </c>
      <c r="H45" s="67" t="s">
        <v>202</v>
      </c>
      <c r="I45" s="67">
        <v>-17.899999999999999</v>
      </c>
      <c r="J45" s="67" t="s">
        <v>202</v>
      </c>
      <c r="K45" s="67">
        <v>-16</v>
      </c>
      <c r="L45" s="67" t="s">
        <v>202</v>
      </c>
      <c r="M45" s="67">
        <v>-16</v>
      </c>
    </row>
    <row r="46" spans="1:13" ht="15" x14ac:dyDescent="0.15">
      <c r="A46" s="20" t="s">
        <v>31</v>
      </c>
      <c r="B46" s="89">
        <f>'[6]NB-IoT LL'!$B$15</f>
        <v>-16.899999999999999</v>
      </c>
      <c r="C46" s="70" t="s">
        <v>202</v>
      </c>
      <c r="D46" s="85">
        <v>-17.7</v>
      </c>
      <c r="E46" s="67" t="s">
        <v>202</v>
      </c>
      <c r="F46" s="85">
        <v>-17.7</v>
      </c>
      <c r="G46" s="67" t="s">
        <v>202</v>
      </c>
      <c r="H46" s="67">
        <v>-17.600000000000001</v>
      </c>
      <c r="I46" s="67" t="s">
        <v>202</v>
      </c>
      <c r="J46" s="67">
        <v>-16.600000000000001</v>
      </c>
      <c r="K46" s="67" t="s">
        <v>202</v>
      </c>
      <c r="L46" s="67">
        <v>-16.600000000000001</v>
      </c>
      <c r="M46" s="67" t="s">
        <v>202</v>
      </c>
    </row>
    <row r="47" spans="1:13" ht="15.75" x14ac:dyDescent="0.15">
      <c r="A47" s="20" t="s">
        <v>32</v>
      </c>
      <c r="B47" s="63">
        <v>2</v>
      </c>
      <c r="C47" s="70">
        <v>2</v>
      </c>
      <c r="D47" s="85">
        <v>2</v>
      </c>
      <c r="E47" s="76">
        <v>2</v>
      </c>
      <c r="F47" s="85">
        <v>2</v>
      </c>
      <c r="G47" s="76">
        <v>2</v>
      </c>
      <c r="H47" s="76">
        <v>2</v>
      </c>
      <c r="I47" s="76">
        <v>2</v>
      </c>
      <c r="J47" s="76">
        <v>2</v>
      </c>
      <c r="K47" s="76">
        <v>2</v>
      </c>
      <c r="L47" s="76">
        <v>2</v>
      </c>
      <c r="M47" s="76">
        <v>2</v>
      </c>
    </row>
    <row r="48" spans="1:13" ht="15.75" x14ac:dyDescent="0.15">
      <c r="A48" s="20" t="s">
        <v>33</v>
      </c>
      <c r="B48" s="63" t="s">
        <v>202</v>
      </c>
      <c r="C48" s="70">
        <v>0</v>
      </c>
      <c r="D48" s="85" t="s">
        <v>202</v>
      </c>
      <c r="E48" s="76">
        <v>0</v>
      </c>
      <c r="F48" s="85" t="s">
        <v>202</v>
      </c>
      <c r="G48" s="76">
        <v>0</v>
      </c>
      <c r="H48" s="76" t="s">
        <v>202</v>
      </c>
      <c r="I48" s="76">
        <v>0</v>
      </c>
      <c r="J48" s="76" t="s">
        <v>202</v>
      </c>
      <c r="K48" s="76">
        <v>0</v>
      </c>
      <c r="L48" s="76" t="s">
        <v>202</v>
      </c>
      <c r="M48" s="76">
        <v>0</v>
      </c>
    </row>
    <row r="49" spans="1:13" ht="15.75" x14ac:dyDescent="0.15">
      <c r="A49" s="20" t="s">
        <v>34</v>
      </c>
      <c r="B49" s="63">
        <v>0</v>
      </c>
      <c r="C49" s="70" t="s">
        <v>202</v>
      </c>
      <c r="D49" s="85">
        <v>0</v>
      </c>
      <c r="E49" s="76" t="s">
        <v>202</v>
      </c>
      <c r="F49" s="85">
        <v>0</v>
      </c>
      <c r="G49" s="76" t="s">
        <v>202</v>
      </c>
      <c r="H49" s="76">
        <v>0</v>
      </c>
      <c r="I49" s="76" t="s">
        <v>202</v>
      </c>
      <c r="J49" s="85">
        <v>0</v>
      </c>
      <c r="K49" s="76" t="s">
        <v>202</v>
      </c>
      <c r="L49" s="85">
        <v>0</v>
      </c>
      <c r="M49" s="76" t="s">
        <v>202</v>
      </c>
    </row>
    <row r="50" spans="1:13" ht="15" x14ac:dyDescent="0.15">
      <c r="A50" s="27" t="s">
        <v>47</v>
      </c>
      <c r="B50" s="83" t="s">
        <v>252</v>
      </c>
      <c r="C50" s="83">
        <f t="shared" ref="C50:M50" si="10">C43+C45+C47-C48</f>
        <v>-129.23334809738469</v>
      </c>
      <c r="D50" s="83" t="s">
        <v>252</v>
      </c>
      <c r="E50" s="83">
        <f t="shared" si="10"/>
        <v>-128.73334809738469</v>
      </c>
      <c r="F50" s="83" t="s">
        <v>252</v>
      </c>
      <c r="G50" s="83">
        <f t="shared" si="10"/>
        <v>-128.73334809738469</v>
      </c>
      <c r="H50" s="83" t="s">
        <v>252</v>
      </c>
      <c r="I50" s="83">
        <f t="shared" si="10"/>
        <v>-142.5001670680094</v>
      </c>
      <c r="J50" s="83" t="s">
        <v>252</v>
      </c>
      <c r="K50" s="83">
        <f t="shared" si="10"/>
        <v>-140.6001670680094</v>
      </c>
      <c r="L50" s="83" t="s">
        <v>252</v>
      </c>
      <c r="M50" s="83">
        <f t="shared" si="10"/>
        <v>-140.6001670680094</v>
      </c>
    </row>
    <row r="51" spans="1:13" ht="15" x14ac:dyDescent="0.15">
      <c r="A51" s="27" t="s">
        <v>48</v>
      </c>
      <c r="B51" s="83">
        <f>B44+B46+B47-B49</f>
        <v>-128.93334809738471</v>
      </c>
      <c r="C51" s="83" t="s">
        <v>252</v>
      </c>
      <c r="D51" s="83">
        <f>D44+D46+D47-D49</f>
        <v>-129.73334809738469</v>
      </c>
      <c r="E51" s="83" t="s">
        <v>252</v>
      </c>
      <c r="F51" s="83">
        <f t="shared" ref="F51:L51" si="11">F44+F46+F47-F49</f>
        <v>-129.73334809738469</v>
      </c>
      <c r="G51" s="83" t="s">
        <v>252</v>
      </c>
      <c r="H51" s="83">
        <f t="shared" si="11"/>
        <v>-142.20016706800939</v>
      </c>
      <c r="I51" s="83" t="s">
        <v>252</v>
      </c>
      <c r="J51" s="83">
        <f t="shared" si="11"/>
        <v>-141.20016706800939</v>
      </c>
      <c r="K51" s="83" t="s">
        <v>252</v>
      </c>
      <c r="L51" s="83">
        <f t="shared" si="11"/>
        <v>-141.20016706800939</v>
      </c>
      <c r="M51" s="83" t="s">
        <v>252</v>
      </c>
    </row>
    <row r="52" spans="1:13" ht="15" x14ac:dyDescent="0.15">
      <c r="A52" s="27" t="s">
        <v>114</v>
      </c>
      <c r="B52" s="83" t="s">
        <v>252</v>
      </c>
      <c r="C52" s="83">
        <f t="shared" ref="C52:M52" si="12">C27+C32+C33-C50</f>
        <v>178.30544779386338</v>
      </c>
      <c r="D52" s="83" t="s">
        <v>252</v>
      </c>
      <c r="E52" s="83">
        <f t="shared" si="12"/>
        <v>177.80544779386338</v>
      </c>
      <c r="F52" s="83" t="s">
        <v>252</v>
      </c>
      <c r="G52" s="83">
        <f t="shared" si="12"/>
        <v>177.80544779386338</v>
      </c>
      <c r="H52" s="83" t="s">
        <v>252</v>
      </c>
      <c r="I52" s="83">
        <f t="shared" si="12"/>
        <v>182.53106693792884</v>
      </c>
      <c r="J52" s="83" t="s">
        <v>252</v>
      </c>
      <c r="K52" s="83">
        <f t="shared" si="12"/>
        <v>180.63106693792884</v>
      </c>
      <c r="L52" s="83" t="s">
        <v>252</v>
      </c>
      <c r="M52" s="83">
        <f t="shared" si="12"/>
        <v>180.63106693792884</v>
      </c>
    </row>
    <row r="53" spans="1:13" ht="15" x14ac:dyDescent="0.15">
      <c r="A53" s="27" t="s">
        <v>115</v>
      </c>
      <c r="B53" s="83">
        <f>B28+B32+B33-B51</f>
        <v>178.0054477938634</v>
      </c>
      <c r="C53" s="83" t="s">
        <v>252</v>
      </c>
      <c r="D53" s="83">
        <f t="shared" ref="D53:L53" si="13">D28+D32+D33-D51</f>
        <v>178.80544779386338</v>
      </c>
      <c r="E53" s="83" t="s">
        <v>252</v>
      </c>
      <c r="F53" s="83">
        <f t="shared" si="13"/>
        <v>178.80544779386338</v>
      </c>
      <c r="G53" s="83" t="s">
        <v>252</v>
      </c>
      <c r="H53" s="83">
        <f t="shared" si="13"/>
        <v>182.23106693792883</v>
      </c>
      <c r="I53" s="83" t="s">
        <v>252</v>
      </c>
      <c r="J53" s="83">
        <f t="shared" si="13"/>
        <v>181.23106693792883</v>
      </c>
      <c r="K53" s="83" t="s">
        <v>252</v>
      </c>
      <c r="L53" s="83">
        <f t="shared" si="13"/>
        <v>181.23106693792883</v>
      </c>
      <c r="M53" s="83" t="s">
        <v>252</v>
      </c>
    </row>
    <row r="54" spans="1:13" x14ac:dyDescent="0.15">
      <c r="A54" s="19" t="s">
        <v>35</v>
      </c>
      <c r="B54" s="18"/>
      <c r="C54" s="18"/>
      <c r="D54" s="98"/>
      <c r="E54" s="98"/>
      <c r="F54" s="98"/>
      <c r="G54" s="98"/>
      <c r="H54" s="98"/>
      <c r="I54" s="98"/>
      <c r="J54" s="98"/>
      <c r="K54" s="98"/>
      <c r="L54" s="98"/>
      <c r="M54" s="98"/>
    </row>
    <row r="55" spans="1:13" ht="15" x14ac:dyDescent="0.15">
      <c r="A55" s="20" t="s">
        <v>36</v>
      </c>
      <c r="B55" s="101">
        <v>4</v>
      </c>
      <c r="C55" s="101">
        <v>4</v>
      </c>
      <c r="D55" s="34">
        <v>6</v>
      </c>
      <c r="E55" s="34">
        <v>6</v>
      </c>
      <c r="F55" s="244">
        <v>7</v>
      </c>
      <c r="G55" s="244">
        <v>7</v>
      </c>
      <c r="H55" s="101">
        <v>4</v>
      </c>
      <c r="I55" s="101">
        <v>4</v>
      </c>
      <c r="J55" s="34">
        <v>6</v>
      </c>
      <c r="K55" s="34">
        <v>6</v>
      </c>
      <c r="L55" s="244">
        <v>7</v>
      </c>
      <c r="M55" s="244">
        <v>7</v>
      </c>
    </row>
    <row r="56" spans="1:13" ht="30" x14ac:dyDescent="0.15">
      <c r="A56" s="20" t="s">
        <v>37</v>
      </c>
      <c r="B56" s="101" t="s">
        <v>202</v>
      </c>
      <c r="C56" s="101">
        <v>6.3</v>
      </c>
      <c r="D56" s="33" t="s">
        <v>202</v>
      </c>
      <c r="E56" s="33">
        <v>10.26</v>
      </c>
      <c r="F56" s="247" t="s">
        <v>65</v>
      </c>
      <c r="G56" s="244">
        <v>18.34</v>
      </c>
      <c r="H56" s="101" t="s">
        <v>202</v>
      </c>
      <c r="I56" s="101">
        <v>6.3</v>
      </c>
      <c r="J56" s="35" t="s">
        <v>202</v>
      </c>
      <c r="K56" s="33">
        <v>10.26</v>
      </c>
      <c r="L56" s="247" t="s">
        <v>65</v>
      </c>
      <c r="M56" s="244">
        <v>18.34</v>
      </c>
    </row>
    <row r="57" spans="1:13" ht="30" x14ac:dyDescent="0.15">
      <c r="A57" s="20" t="s">
        <v>38</v>
      </c>
      <c r="B57" s="101">
        <v>6.3</v>
      </c>
      <c r="C57" s="101" t="s">
        <v>202</v>
      </c>
      <c r="D57" s="33">
        <v>10.26</v>
      </c>
      <c r="E57" s="33" t="s">
        <v>202</v>
      </c>
      <c r="F57" s="244">
        <v>18.34</v>
      </c>
      <c r="G57" s="247" t="s">
        <v>65</v>
      </c>
      <c r="H57" s="101">
        <v>6.3</v>
      </c>
      <c r="I57" s="101" t="s">
        <v>202</v>
      </c>
      <c r="J57" s="33">
        <v>10.26</v>
      </c>
      <c r="K57" s="35" t="s">
        <v>202</v>
      </c>
      <c r="L57" s="244">
        <v>18.34</v>
      </c>
      <c r="M57" s="247" t="s">
        <v>65</v>
      </c>
    </row>
    <row r="58" spans="1:13" ht="15" x14ac:dyDescent="0.15">
      <c r="A58" s="20" t="s">
        <v>39</v>
      </c>
      <c r="B58" s="101">
        <v>0</v>
      </c>
      <c r="C58" s="101">
        <v>0</v>
      </c>
      <c r="D58" s="35">
        <v>0</v>
      </c>
      <c r="E58" s="35">
        <v>0</v>
      </c>
      <c r="F58" s="35">
        <v>0</v>
      </c>
      <c r="G58" s="35">
        <v>0</v>
      </c>
      <c r="H58" s="101">
        <v>0</v>
      </c>
      <c r="I58" s="101">
        <v>0</v>
      </c>
      <c r="J58" s="35">
        <v>0</v>
      </c>
      <c r="K58" s="35">
        <v>0</v>
      </c>
      <c r="L58" s="35">
        <v>0</v>
      </c>
      <c r="M58" s="35">
        <v>0</v>
      </c>
    </row>
    <row r="59" spans="1:13" ht="15" x14ac:dyDescent="0.15">
      <c r="A59" s="20" t="s">
        <v>40</v>
      </c>
      <c r="B59" s="101">
        <v>0</v>
      </c>
      <c r="C59" s="101">
        <v>0</v>
      </c>
      <c r="D59" s="33">
        <v>0</v>
      </c>
      <c r="E59" s="33">
        <v>0</v>
      </c>
      <c r="F59" s="35">
        <f>17.75+0.5*25/3</f>
        <v>21.916666666666668</v>
      </c>
      <c r="G59" s="35">
        <f>17.75+0.5*25/3</f>
        <v>21.916666666666668</v>
      </c>
      <c r="H59" s="101">
        <v>0</v>
      </c>
      <c r="I59" s="101">
        <v>0</v>
      </c>
      <c r="J59" s="33">
        <v>0</v>
      </c>
      <c r="K59" s="33">
        <v>0</v>
      </c>
      <c r="L59" s="35">
        <f>17.75+0.5*25/3</f>
        <v>21.916666666666668</v>
      </c>
      <c r="M59" s="35">
        <f>17.75+0.5*25/3</f>
        <v>21.916666666666668</v>
      </c>
    </row>
    <row r="60" spans="1:13" ht="15" x14ac:dyDescent="0.15">
      <c r="A60" s="20" t="s">
        <v>41</v>
      </c>
      <c r="B60" s="101">
        <v>0</v>
      </c>
      <c r="C60" s="101">
        <v>0</v>
      </c>
      <c r="D60" s="50">
        <v>0</v>
      </c>
      <c r="E60" s="50">
        <v>0</v>
      </c>
      <c r="F60" s="50">
        <v>0</v>
      </c>
      <c r="G60" s="50">
        <v>0</v>
      </c>
      <c r="H60" s="101">
        <v>0</v>
      </c>
      <c r="I60" s="101">
        <v>0</v>
      </c>
      <c r="J60" s="50">
        <v>0</v>
      </c>
      <c r="K60" s="50">
        <v>0</v>
      </c>
      <c r="L60" s="50">
        <v>0</v>
      </c>
      <c r="M60" s="50">
        <v>0</v>
      </c>
    </row>
    <row r="61" spans="1:13" ht="30" x14ac:dyDescent="0.15">
      <c r="A61" s="27" t="s">
        <v>54</v>
      </c>
      <c r="B61" s="83" t="s">
        <v>252</v>
      </c>
      <c r="C61" s="37">
        <f t="shared" ref="C61:M61" si="14">C52-C56+C58-C59+C60-C34</f>
        <v>172.00544779386337</v>
      </c>
      <c r="D61" s="83" t="s">
        <v>252</v>
      </c>
      <c r="E61" s="37">
        <f t="shared" si="14"/>
        <v>167.54544779386339</v>
      </c>
      <c r="F61" s="83" t="s">
        <v>252</v>
      </c>
      <c r="G61" s="37">
        <f t="shared" si="14"/>
        <v>137.54878112719672</v>
      </c>
      <c r="H61" s="83" t="s">
        <v>252</v>
      </c>
      <c r="I61" s="37">
        <f t="shared" si="14"/>
        <v>173.23106693792883</v>
      </c>
      <c r="J61" s="83" t="s">
        <v>252</v>
      </c>
      <c r="K61" s="37">
        <f t="shared" si="14"/>
        <v>167.37106693792884</v>
      </c>
      <c r="L61" s="83" t="s">
        <v>252</v>
      </c>
      <c r="M61" s="37">
        <f t="shared" si="14"/>
        <v>137.37440027126218</v>
      </c>
    </row>
    <row r="62" spans="1:13" ht="30" x14ac:dyDescent="0.15">
      <c r="A62" s="27" t="s">
        <v>49</v>
      </c>
      <c r="B62" s="37">
        <f t="shared" ref="B62:L62" si="15">B53-B57+B58-B59+B60-B34</f>
        <v>171.70544779386339</v>
      </c>
      <c r="C62" s="83" t="s">
        <v>252</v>
      </c>
      <c r="D62" s="37">
        <f t="shared" si="15"/>
        <v>168.54544779386339</v>
      </c>
      <c r="E62" s="83" t="s">
        <v>252</v>
      </c>
      <c r="F62" s="37">
        <f t="shared" si="15"/>
        <v>138.54878112719672</v>
      </c>
      <c r="G62" s="83" t="s">
        <v>252</v>
      </c>
      <c r="H62" s="37">
        <f t="shared" si="15"/>
        <v>172.93106693792882</v>
      </c>
      <c r="I62" s="83" t="s">
        <v>252</v>
      </c>
      <c r="J62" s="37">
        <f t="shared" si="15"/>
        <v>167.97106693792884</v>
      </c>
      <c r="K62" s="83" t="s">
        <v>252</v>
      </c>
      <c r="L62" s="37">
        <f t="shared" si="15"/>
        <v>137.97440027126217</v>
      </c>
      <c r="M62" s="83" t="s">
        <v>252</v>
      </c>
    </row>
    <row r="63" spans="1:13" x14ac:dyDescent="0.15">
      <c r="A63" s="19" t="s">
        <v>42</v>
      </c>
      <c r="B63" s="18"/>
      <c r="C63" s="18"/>
      <c r="D63" s="98"/>
      <c r="E63" s="98"/>
      <c r="F63" s="98"/>
      <c r="G63" s="98"/>
      <c r="H63" s="98"/>
      <c r="I63" s="98"/>
      <c r="J63" s="98"/>
      <c r="K63" s="98"/>
      <c r="L63" s="98"/>
      <c r="M63" s="98"/>
    </row>
    <row r="64" spans="1:13" s="105" customFormat="1" x14ac:dyDescent="0.15">
      <c r="A64" s="102"/>
      <c r="B64" s="103"/>
      <c r="C64" s="103"/>
      <c r="D64" s="104"/>
      <c r="E64" s="104"/>
      <c r="F64" s="104"/>
      <c r="G64" s="104"/>
      <c r="H64" s="104"/>
      <c r="I64" s="104"/>
      <c r="J64" s="104"/>
      <c r="K64" s="104"/>
      <c r="L64" s="104"/>
      <c r="M64" s="104"/>
    </row>
    <row r="65" spans="1:13" ht="30" x14ac:dyDescent="0.15">
      <c r="A65" s="29" t="s">
        <v>43</v>
      </c>
      <c r="B65" s="106" t="s">
        <v>202</v>
      </c>
      <c r="C65" s="86">
        <f>SQRT((10^((C61-28-20*LOG10(C$4)+9*LOG10(112^2+(C$5-C$6)^2))/40) )^2-(C$5-C$6)^2)</f>
        <v>40174.008381932588</v>
      </c>
      <c r="D65" s="34"/>
      <c r="E65" s="34">
        <f>SQRT((10^((E61-13.54-20*LOG10(E$4)+0.6*(E$6-1.5))/39.08))^2-(E5-E6)^2)</f>
        <v>10472.42338901419</v>
      </c>
      <c r="F65" s="34" t="s">
        <v>102</v>
      </c>
      <c r="G65" s="34">
        <f>SQRT((10^((G61-13.54-20*LOG10(G$4)+0.6*(G$6-1.5))/39.08))^2-(G5-G6)^2)</f>
        <v>1788.2984310429915</v>
      </c>
      <c r="H65" s="106" t="s">
        <v>202</v>
      </c>
      <c r="I65" s="86">
        <f>SQRT((10^((I61-28-20*LOG10(I$4)+9*LOG10(112^2+(I$5-I$6)^2))/40) )^2-(I$5-I$6)^2)</f>
        <v>43110.75753038426</v>
      </c>
      <c r="J65" s="34"/>
      <c r="K65" s="34">
        <f>SQRT((10^((K61-13.54-20*LOG10(K$4)+0.6*(K$6-1.5))/39.08))^2-(K5-K6)^2)</f>
        <v>10365.374993166371</v>
      </c>
      <c r="L65" s="34"/>
      <c r="M65" s="34">
        <f>SQRT((10^((M61-13.54-20*LOG10(M$4)+0.6*(M$6-1.5))/39.08))^2-(M5-M6)^2)</f>
        <v>1770.0154863222292</v>
      </c>
    </row>
    <row r="66" spans="1:13" ht="30" x14ac:dyDescent="0.15">
      <c r="A66" s="29" t="s">
        <v>44</v>
      </c>
      <c r="B66" s="86">
        <f>SQRT((10^((B62-28-20*LOG10(B$4)+9*LOG10(112^2+(B$5-B$6)^2))/40) )^2-(B$5-B$6)^2)</f>
        <v>39486.183844923165</v>
      </c>
      <c r="C66" s="106" t="s">
        <v>202</v>
      </c>
      <c r="D66" s="34">
        <f>SQRT((10^((D62-13.54-20*LOG10(D$4)+0.6*(D$6-1.5))/39.08))^2-(D5-D6)^2)</f>
        <v>11107.999457015094</v>
      </c>
      <c r="E66" s="34" t="s">
        <v>102</v>
      </c>
      <c r="F66" s="34">
        <f>SQRT((10^((F62-13.54-20*LOG10(F$4)+0.6*(F$6-1.5))/39.08))^2-(F5-F6)^2)</f>
        <v>1896.8487388968135</v>
      </c>
      <c r="G66" s="34" t="s">
        <v>102</v>
      </c>
      <c r="H66" s="86">
        <f>SQRT((10^((H62-28-20*LOG10(H$4)+9*LOG10(112^2+(H$5-H$6)^2))/40) )^2-(H$5-H$6)^2)</f>
        <v>42372.652554409324</v>
      </c>
      <c r="I66" s="106" t="s">
        <v>202</v>
      </c>
      <c r="J66" s="34">
        <f>SQRT((10^((J62-13.54-20*LOG10(J$4)+0.6*(J$6-1.5))/39.08))^2-(J5-J6)^2)</f>
        <v>10738.366352976442</v>
      </c>
      <c r="K66" s="34" t="s">
        <v>102</v>
      </c>
      <c r="L66" s="34">
        <f>SQRT((10^((L62-13.54-20*LOG10(L$4)+0.6*(L$6-1.5))/39.08))^2-(L5-L6)^2)</f>
        <v>1833.7190668917192</v>
      </c>
      <c r="M66" s="34" t="s">
        <v>102</v>
      </c>
    </row>
    <row r="67" spans="1:13" ht="18" x14ac:dyDescent="0.15">
      <c r="A67" s="29" t="s">
        <v>117</v>
      </c>
      <c r="B67" s="111" t="s">
        <v>202</v>
      </c>
      <c r="C67" s="111">
        <f>PI()*(C65)^2</f>
        <v>5070376446.1142178</v>
      </c>
      <c r="D67" s="111" t="s">
        <v>202</v>
      </c>
      <c r="E67" s="111">
        <f>PI()*(E65)^2</f>
        <v>344543655.09542334</v>
      </c>
      <c r="F67" s="111" t="s">
        <v>202</v>
      </c>
      <c r="G67" s="111">
        <f>PI()*(G65)^2</f>
        <v>10046848.738541245</v>
      </c>
      <c r="H67" s="111" t="s">
        <v>202</v>
      </c>
      <c r="I67" s="111">
        <f>PI()*(I65)^2</f>
        <v>5838767488.8943663</v>
      </c>
      <c r="J67" s="111" t="s">
        <v>202</v>
      </c>
      <c r="K67" s="111">
        <f>PI()*(K65)^2</f>
        <v>337535852.36407894</v>
      </c>
      <c r="L67" s="111" t="s">
        <v>202</v>
      </c>
      <c r="M67" s="111">
        <f>PI()*(M65)^2</f>
        <v>9842467.8522600569</v>
      </c>
    </row>
    <row r="68" spans="1:13" ht="18" x14ac:dyDescent="0.15">
      <c r="A68" s="29" t="s">
        <v>118</v>
      </c>
      <c r="B68" s="111">
        <f>PI()*(B66)^2</f>
        <v>4898241563.6780443</v>
      </c>
      <c r="C68" s="111" t="s">
        <v>202</v>
      </c>
      <c r="D68" s="111">
        <f>PI()*(D66)^2</f>
        <v>387633740.86912322</v>
      </c>
      <c r="E68" s="111" t="s">
        <v>202</v>
      </c>
      <c r="F68" s="111">
        <f>PI()*(F66)^2</f>
        <v>11303560.757698059</v>
      </c>
      <c r="G68" s="111" t="s">
        <v>202</v>
      </c>
      <c r="H68" s="111">
        <f>PI()*(H66)^2</f>
        <v>5640546405.9636879</v>
      </c>
      <c r="I68" s="111" t="s">
        <v>202</v>
      </c>
      <c r="J68" s="111">
        <f>PI()*(J66)^2</f>
        <v>362264940.34858739</v>
      </c>
      <c r="K68" s="111" t="s">
        <v>202</v>
      </c>
      <c r="L68" s="111">
        <f>PI()*(L66)^2</f>
        <v>10563685.773619767</v>
      </c>
      <c r="M68" s="111" t="s">
        <v>202</v>
      </c>
    </row>
    <row r="70" spans="1:13" x14ac:dyDescent="0.15">
      <c r="A70" s="48"/>
    </row>
    <row r="73" spans="1:13" ht="15" x14ac:dyDescent="0.15">
      <c r="A73" s="43"/>
      <c r="B73" s="108"/>
      <c r="C73" s="108"/>
      <c r="D73" s="44"/>
      <c r="E73" s="44"/>
      <c r="F73" s="44"/>
      <c r="G73" s="44"/>
      <c r="H73" s="44"/>
      <c r="I73" s="44"/>
      <c r="J73" s="44"/>
      <c r="K73" s="44"/>
      <c r="L73" s="44"/>
      <c r="M73" s="44"/>
    </row>
  </sheetData>
  <mergeCells count="2">
    <mergeCell ref="D1:G1"/>
    <mergeCell ref="J1:M1"/>
  </mergeCells>
  <phoneticPr fontId="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
  <sheetViews>
    <sheetView zoomScale="85" zoomScaleNormal="85" workbookViewId="0">
      <pane xSplit="1" ySplit="3" topLeftCell="B49" activePane="bottomRight" state="frozen"/>
      <selection pane="topRight" activeCell="B1" sqref="B1"/>
      <selection pane="bottomLeft" activeCell="A4" sqref="A4"/>
      <selection pane="bottomRight" activeCell="F66" sqref="F66"/>
    </sheetView>
  </sheetViews>
  <sheetFormatPr defaultColWidth="9" defaultRowHeight="15.75" x14ac:dyDescent="0.15"/>
  <cols>
    <col min="1" max="1" width="42.5" style="57" customWidth="1"/>
    <col min="2" max="2" width="13.25" style="63" customWidth="1"/>
    <col min="3" max="3" width="15.5" style="63" customWidth="1"/>
    <col min="4" max="4" width="12.75" style="95" customWidth="1"/>
    <col min="5" max="5" width="13.25" style="95" bestFit="1" customWidth="1"/>
    <col min="6" max="6" width="13.625" style="95" customWidth="1"/>
    <col min="7" max="7" width="14.75" style="95" bestFit="1" customWidth="1"/>
    <col min="8" max="8" width="12.625" style="95" customWidth="1"/>
    <col min="9" max="9" width="15.75" style="95" customWidth="1"/>
    <col min="10" max="10" width="13" style="95" customWidth="1"/>
    <col min="11" max="11" width="13.125" style="95" bestFit="1" customWidth="1"/>
    <col min="12" max="12" width="12.375" style="95" customWidth="1"/>
    <col min="13" max="13" width="11" style="95" customWidth="1"/>
    <col min="14" max="16384" width="9" style="57"/>
  </cols>
  <sheetData>
    <row r="1" spans="1:13" x14ac:dyDescent="0.15">
      <c r="A1" s="56" t="s">
        <v>0</v>
      </c>
      <c r="B1" s="305" t="s">
        <v>133</v>
      </c>
      <c r="C1" s="306"/>
      <c r="D1" s="306"/>
      <c r="E1" s="306"/>
      <c r="F1" s="306"/>
      <c r="G1" s="307"/>
      <c r="H1" s="305" t="s">
        <v>134</v>
      </c>
      <c r="I1" s="306"/>
      <c r="J1" s="306"/>
      <c r="K1" s="306"/>
      <c r="L1" s="306"/>
      <c r="M1" s="307"/>
    </row>
    <row r="2" spans="1:13" ht="42.75" x14ac:dyDescent="0.15">
      <c r="A2" s="56"/>
      <c r="B2" s="58" t="s">
        <v>135</v>
      </c>
      <c r="C2" s="58" t="s">
        <v>136</v>
      </c>
      <c r="D2" s="58" t="s">
        <v>137</v>
      </c>
      <c r="E2" s="58" t="s">
        <v>138</v>
      </c>
      <c r="F2" s="58" t="s">
        <v>139</v>
      </c>
      <c r="G2" s="58" t="s">
        <v>140</v>
      </c>
      <c r="H2" s="58" t="s">
        <v>141</v>
      </c>
      <c r="I2" s="58" t="s">
        <v>142</v>
      </c>
      <c r="J2" s="58" t="s">
        <v>143</v>
      </c>
      <c r="K2" s="58" t="s">
        <v>144</v>
      </c>
      <c r="L2" s="58" t="s">
        <v>145</v>
      </c>
      <c r="M2" s="58" t="s">
        <v>146</v>
      </c>
    </row>
    <row r="3" spans="1:13" x14ac:dyDescent="0.15">
      <c r="A3" s="59" t="s">
        <v>1</v>
      </c>
      <c r="B3" s="60"/>
      <c r="C3" s="60"/>
      <c r="D3" s="61"/>
      <c r="E3" s="61"/>
      <c r="F3" s="61"/>
      <c r="G3" s="61"/>
      <c r="H3" s="61"/>
      <c r="I3" s="61"/>
      <c r="J3" s="61"/>
      <c r="K3" s="61"/>
      <c r="L3" s="61"/>
      <c r="M3" s="61"/>
    </row>
    <row r="4" spans="1:13" x14ac:dyDescent="0.15">
      <c r="A4" s="62" t="s">
        <v>2</v>
      </c>
      <c r="B4" s="63">
        <v>0.7</v>
      </c>
      <c r="C4" s="63">
        <v>0.7</v>
      </c>
      <c r="D4" s="63">
        <v>0.7</v>
      </c>
      <c r="E4" s="63">
        <v>0.7</v>
      </c>
      <c r="F4" s="63">
        <v>0.7</v>
      </c>
      <c r="G4" s="63">
        <v>0.7</v>
      </c>
      <c r="H4" s="63">
        <v>0.7</v>
      </c>
      <c r="I4" s="63">
        <v>0.7</v>
      </c>
      <c r="J4" s="63">
        <v>0.7</v>
      </c>
      <c r="K4" s="63">
        <v>0.7</v>
      </c>
      <c r="L4" s="63">
        <v>0.7</v>
      </c>
      <c r="M4" s="63">
        <v>0.7</v>
      </c>
    </row>
    <row r="5" spans="1:13" x14ac:dyDescent="0.15">
      <c r="A5" s="62" t="s">
        <v>3</v>
      </c>
      <c r="B5" s="95">
        <v>25</v>
      </c>
      <c r="C5" s="95">
        <v>25</v>
      </c>
      <c r="D5" s="95">
        <v>25</v>
      </c>
      <c r="E5" s="95">
        <v>25</v>
      </c>
      <c r="F5" s="95">
        <v>25</v>
      </c>
      <c r="G5" s="95">
        <v>25</v>
      </c>
      <c r="H5" s="95">
        <v>25</v>
      </c>
      <c r="I5" s="95">
        <v>25</v>
      </c>
      <c r="J5" s="95">
        <v>25</v>
      </c>
      <c r="K5" s="95">
        <v>25</v>
      </c>
      <c r="L5" s="95">
        <v>25</v>
      </c>
      <c r="M5" s="95">
        <v>25</v>
      </c>
    </row>
    <row r="6" spans="1:13" x14ac:dyDescent="0.15">
      <c r="A6" s="62" t="s">
        <v>4</v>
      </c>
      <c r="B6" s="95">
        <v>1.5</v>
      </c>
      <c r="C6" s="95">
        <v>1.5</v>
      </c>
      <c r="D6" s="95">
        <v>1.5</v>
      </c>
      <c r="E6" s="95">
        <v>1.5</v>
      </c>
      <c r="F6" s="95">
        <v>1.5</v>
      </c>
      <c r="G6" s="95">
        <v>1.5</v>
      </c>
      <c r="H6" s="95">
        <v>1.5</v>
      </c>
      <c r="I6" s="95">
        <v>1.5</v>
      </c>
      <c r="J6" s="95">
        <v>1.5</v>
      </c>
      <c r="K6" s="95">
        <v>1.5</v>
      </c>
      <c r="L6" s="95">
        <v>1.5</v>
      </c>
      <c r="M6" s="95">
        <v>1.5</v>
      </c>
    </row>
    <row r="7" spans="1:13" ht="46.5" x14ac:dyDescent="0.15">
      <c r="A7" s="62" t="s">
        <v>147</v>
      </c>
      <c r="B7" s="64" t="s">
        <v>148</v>
      </c>
      <c r="C7" s="64">
        <v>0.99</v>
      </c>
      <c r="D7" s="64" t="s">
        <v>148</v>
      </c>
      <c r="E7" s="64">
        <v>0.99</v>
      </c>
      <c r="F7" s="64" t="s">
        <v>148</v>
      </c>
      <c r="G7" s="64">
        <v>0.99</v>
      </c>
      <c r="H7" s="64" t="s">
        <v>148</v>
      </c>
      <c r="I7" s="64">
        <v>0.99</v>
      </c>
      <c r="J7" s="64" t="s">
        <v>148</v>
      </c>
      <c r="K7" s="64">
        <v>0.99</v>
      </c>
      <c r="L7" s="64" t="s">
        <v>148</v>
      </c>
      <c r="M7" s="64">
        <v>0.99</v>
      </c>
    </row>
    <row r="8" spans="1:13" ht="46.5" x14ac:dyDescent="0.15">
      <c r="A8" s="62" t="s">
        <v>149</v>
      </c>
      <c r="B8" s="65">
        <v>0.99</v>
      </c>
      <c r="C8" s="65" t="s">
        <v>148</v>
      </c>
      <c r="D8" s="65">
        <v>0.99</v>
      </c>
      <c r="E8" s="65" t="s">
        <v>148</v>
      </c>
      <c r="F8" s="65">
        <v>0.99</v>
      </c>
      <c r="G8" s="65" t="s">
        <v>148</v>
      </c>
      <c r="H8" s="65">
        <v>0.99</v>
      </c>
      <c r="I8" s="65" t="s">
        <v>148</v>
      </c>
      <c r="J8" s="65">
        <v>0.99</v>
      </c>
      <c r="K8" s="65" t="s">
        <v>148</v>
      </c>
      <c r="L8" s="65">
        <v>0.99</v>
      </c>
      <c r="M8" s="65" t="s">
        <v>148</v>
      </c>
    </row>
    <row r="9" spans="1:13" x14ac:dyDescent="0.15">
      <c r="A9" s="62" t="s">
        <v>150</v>
      </c>
      <c r="B9" s="66" t="s">
        <v>148</v>
      </c>
      <c r="C9" s="66">
        <v>70</v>
      </c>
      <c r="D9" s="66" t="s">
        <v>148</v>
      </c>
      <c r="E9" s="66">
        <v>70</v>
      </c>
      <c r="F9" s="66" t="s">
        <v>148</v>
      </c>
      <c r="G9" s="66">
        <v>70</v>
      </c>
      <c r="H9" s="66"/>
      <c r="I9" s="66">
        <v>62</v>
      </c>
      <c r="J9" s="66"/>
      <c r="K9" s="66">
        <v>15</v>
      </c>
      <c r="L9" s="66"/>
      <c r="M9" s="66">
        <v>15</v>
      </c>
    </row>
    <row r="10" spans="1:13" x14ac:dyDescent="0.15">
      <c r="A10" s="62" t="s">
        <v>151</v>
      </c>
      <c r="B10" s="66">
        <v>183</v>
      </c>
      <c r="C10" s="66" t="s">
        <v>148</v>
      </c>
      <c r="D10" s="66">
        <v>183</v>
      </c>
      <c r="E10" s="66" t="s">
        <v>148</v>
      </c>
      <c r="F10" s="66">
        <v>183</v>
      </c>
      <c r="G10" s="66" t="s">
        <v>148</v>
      </c>
      <c r="H10" s="67">
        <v>457</v>
      </c>
      <c r="I10" s="67" t="s">
        <v>148</v>
      </c>
      <c r="J10" s="67">
        <v>320</v>
      </c>
      <c r="K10" s="67" t="s">
        <v>148</v>
      </c>
      <c r="L10" s="67">
        <v>320</v>
      </c>
      <c r="M10" s="67" t="s">
        <v>148</v>
      </c>
    </row>
    <row r="11" spans="1:13" ht="30" x14ac:dyDescent="0.15">
      <c r="A11" s="62" t="s">
        <v>7</v>
      </c>
      <c r="B11" s="63" t="s">
        <v>148</v>
      </c>
      <c r="C11" s="64">
        <v>0.01</v>
      </c>
      <c r="D11" s="63" t="s">
        <v>148</v>
      </c>
      <c r="E11" s="64">
        <v>0.01</v>
      </c>
      <c r="F11" s="63" t="s">
        <v>148</v>
      </c>
      <c r="G11" s="64">
        <v>0.01</v>
      </c>
      <c r="H11" s="68" t="s">
        <v>148</v>
      </c>
      <c r="I11" s="69">
        <v>0.01</v>
      </c>
      <c r="J11" s="68" t="s">
        <v>148</v>
      </c>
      <c r="K11" s="69">
        <v>0.01</v>
      </c>
      <c r="L11" s="68" t="s">
        <v>148</v>
      </c>
      <c r="M11" s="69">
        <v>0.01</v>
      </c>
    </row>
    <row r="12" spans="1:13" ht="30" x14ac:dyDescent="0.15">
      <c r="A12" s="62" t="s">
        <v>152</v>
      </c>
      <c r="B12" s="64">
        <v>0.1</v>
      </c>
      <c r="C12" s="70" t="s">
        <v>148</v>
      </c>
      <c r="D12" s="64">
        <v>0.1</v>
      </c>
      <c r="E12" s="70" t="s">
        <v>148</v>
      </c>
      <c r="F12" s="64">
        <v>0.1</v>
      </c>
      <c r="G12" s="70" t="s">
        <v>148</v>
      </c>
      <c r="H12" s="68">
        <v>0.1</v>
      </c>
      <c r="I12" s="69" t="s">
        <v>148</v>
      </c>
      <c r="J12" s="68">
        <v>0.1</v>
      </c>
      <c r="K12" s="69" t="s">
        <v>148</v>
      </c>
      <c r="L12" s="68">
        <v>0.1</v>
      </c>
      <c r="M12" s="69" t="s">
        <v>148</v>
      </c>
    </row>
    <row r="13" spans="1:13" ht="16.5" x14ac:dyDescent="0.15">
      <c r="A13" s="62" t="s">
        <v>153</v>
      </c>
      <c r="B13" s="71">
        <f>B10/B42</f>
        <v>1.6944444444444445E-4</v>
      </c>
      <c r="C13" s="70" t="s">
        <v>148</v>
      </c>
      <c r="D13" s="71">
        <f>D10/D42</f>
        <v>1.6944444444444445E-4</v>
      </c>
      <c r="E13" s="70" t="s">
        <v>148</v>
      </c>
      <c r="F13" s="71">
        <f>F10/F42</f>
        <v>1.6944444444444445E-4</v>
      </c>
      <c r="G13" s="70" t="s">
        <v>148</v>
      </c>
      <c r="H13" s="72">
        <f>H10/H42</f>
        <v>2.5388888888888887E-3</v>
      </c>
      <c r="I13" s="73" t="s">
        <v>148</v>
      </c>
      <c r="J13" s="72">
        <f>J10/J42</f>
        <v>1.7777777777777779E-3</v>
      </c>
      <c r="K13" s="73" t="s">
        <v>148</v>
      </c>
      <c r="L13" s="72">
        <f>L10/L42</f>
        <v>1.7777777777777779E-3</v>
      </c>
      <c r="M13" s="74" t="s">
        <v>148</v>
      </c>
    </row>
    <row r="14" spans="1:13" ht="16.5" x14ac:dyDescent="0.15">
      <c r="A14" s="62" t="s">
        <v>154</v>
      </c>
      <c r="B14" s="75" t="s">
        <v>155</v>
      </c>
      <c r="C14" s="75" t="s">
        <v>155</v>
      </c>
      <c r="D14" s="76" t="s">
        <v>156</v>
      </c>
      <c r="E14" s="76" t="s">
        <v>156</v>
      </c>
      <c r="F14" s="76" t="s">
        <v>157</v>
      </c>
      <c r="G14" s="76" t="s">
        <v>157</v>
      </c>
      <c r="H14" s="76" t="s">
        <v>155</v>
      </c>
      <c r="I14" s="76" t="s">
        <v>155</v>
      </c>
      <c r="J14" s="76" t="s">
        <v>155</v>
      </c>
      <c r="K14" s="76" t="s">
        <v>155</v>
      </c>
      <c r="L14" s="76" t="s">
        <v>157</v>
      </c>
      <c r="M14" s="76" t="s">
        <v>157</v>
      </c>
    </row>
    <row r="15" spans="1:13" x14ac:dyDescent="0.15">
      <c r="A15" s="62" t="s">
        <v>158</v>
      </c>
      <c r="B15" s="63">
        <v>3</v>
      </c>
      <c r="C15" s="63">
        <v>3</v>
      </c>
      <c r="D15" s="63">
        <v>3</v>
      </c>
      <c r="E15" s="63">
        <v>3</v>
      </c>
      <c r="F15" s="63">
        <v>3</v>
      </c>
      <c r="G15" s="63">
        <v>3</v>
      </c>
      <c r="H15" s="63">
        <v>3</v>
      </c>
      <c r="I15" s="63">
        <v>3</v>
      </c>
      <c r="J15" s="63">
        <v>3</v>
      </c>
      <c r="K15" s="63">
        <v>3</v>
      </c>
      <c r="L15" s="63">
        <v>3</v>
      </c>
      <c r="M15" s="63">
        <v>3</v>
      </c>
    </row>
    <row r="16" spans="1:13" x14ac:dyDescent="0.15">
      <c r="A16" s="62" t="s">
        <v>9</v>
      </c>
      <c r="B16" s="63">
        <v>3</v>
      </c>
      <c r="C16" s="63">
        <v>3</v>
      </c>
      <c r="D16" s="63">
        <v>3</v>
      </c>
      <c r="E16" s="63">
        <v>3</v>
      </c>
      <c r="F16" s="63">
        <v>3</v>
      </c>
      <c r="G16" s="63">
        <v>3</v>
      </c>
      <c r="H16" s="63">
        <v>3</v>
      </c>
      <c r="I16" s="63">
        <v>3</v>
      </c>
      <c r="J16" s="63">
        <v>3</v>
      </c>
      <c r="K16" s="63">
        <v>3</v>
      </c>
      <c r="L16" s="63">
        <v>3</v>
      </c>
      <c r="M16" s="63">
        <v>3</v>
      </c>
    </row>
    <row r="17" spans="1:13" x14ac:dyDescent="0.15">
      <c r="A17" s="59" t="s">
        <v>10</v>
      </c>
      <c r="B17" s="60"/>
      <c r="C17" s="60"/>
      <c r="D17" s="60"/>
      <c r="E17" s="60"/>
      <c r="F17" s="60"/>
      <c r="G17" s="60"/>
      <c r="H17" s="61"/>
      <c r="I17" s="61"/>
      <c r="J17" s="61"/>
      <c r="K17" s="61"/>
      <c r="L17" s="61"/>
      <c r="M17" s="61"/>
    </row>
    <row r="18" spans="1:13" ht="45" x14ac:dyDescent="0.15">
      <c r="A18" s="62" t="s">
        <v>159</v>
      </c>
      <c r="B18" s="63">
        <v>16</v>
      </c>
      <c r="C18" s="63">
        <v>16</v>
      </c>
      <c r="D18" s="63">
        <v>16</v>
      </c>
      <c r="E18" s="63">
        <v>16</v>
      </c>
      <c r="F18" s="63">
        <v>16</v>
      </c>
      <c r="G18" s="63">
        <v>16</v>
      </c>
      <c r="H18" s="63">
        <v>1</v>
      </c>
      <c r="I18" s="63">
        <v>1</v>
      </c>
      <c r="J18" s="63">
        <v>1</v>
      </c>
      <c r="K18" s="63">
        <v>1</v>
      </c>
      <c r="L18" s="63">
        <v>1</v>
      </c>
      <c r="M18" s="63">
        <v>1</v>
      </c>
    </row>
    <row r="19" spans="1:13" x14ac:dyDescent="0.15">
      <c r="A19" s="62" t="s">
        <v>160</v>
      </c>
      <c r="B19" s="63">
        <v>2</v>
      </c>
      <c r="C19" s="63">
        <v>2</v>
      </c>
      <c r="D19" s="63">
        <v>2</v>
      </c>
      <c r="E19" s="63">
        <v>2</v>
      </c>
      <c r="F19" s="63">
        <v>2</v>
      </c>
      <c r="G19" s="63">
        <v>2</v>
      </c>
      <c r="H19" s="63">
        <v>23</v>
      </c>
      <c r="I19" s="63">
        <v>23</v>
      </c>
      <c r="J19" s="63">
        <v>23</v>
      </c>
      <c r="K19" s="63">
        <v>23</v>
      </c>
      <c r="L19" s="63">
        <v>23</v>
      </c>
      <c r="M19" s="63">
        <v>23</v>
      </c>
    </row>
    <row r="20" spans="1:13" x14ac:dyDescent="0.15">
      <c r="A20" s="62" t="s">
        <v>11</v>
      </c>
      <c r="B20" s="77">
        <v>24.76</v>
      </c>
      <c r="C20" s="77">
        <v>24.76</v>
      </c>
      <c r="D20" s="77">
        <v>24.76</v>
      </c>
      <c r="E20" s="77">
        <v>24.76</v>
      </c>
      <c r="F20" s="77">
        <v>24.76</v>
      </c>
      <c r="G20" s="77">
        <v>24.76</v>
      </c>
      <c r="H20" s="77">
        <f t="shared" ref="H20:M20" si="0">H19+10*LOG10(H18)</f>
        <v>23</v>
      </c>
      <c r="I20" s="77">
        <f t="shared" si="0"/>
        <v>23</v>
      </c>
      <c r="J20" s="77">
        <f t="shared" si="0"/>
        <v>23</v>
      </c>
      <c r="K20" s="77">
        <f t="shared" si="0"/>
        <v>23</v>
      </c>
      <c r="L20" s="77">
        <f t="shared" si="0"/>
        <v>23</v>
      </c>
      <c r="M20" s="77">
        <f t="shared" si="0"/>
        <v>23</v>
      </c>
    </row>
    <row r="21" spans="1:13" ht="45" x14ac:dyDescent="0.15">
      <c r="A21" s="78" t="s">
        <v>161</v>
      </c>
      <c r="B21" s="79">
        <f t="shared" ref="B21:M21" si="1">B20+10*LOG10(B18)</f>
        <v>36.801199826559248</v>
      </c>
      <c r="C21" s="79">
        <f t="shared" si="1"/>
        <v>36.801199826559248</v>
      </c>
      <c r="D21" s="79">
        <f t="shared" si="1"/>
        <v>36.801199826559248</v>
      </c>
      <c r="E21" s="79">
        <f t="shared" si="1"/>
        <v>36.801199826559248</v>
      </c>
      <c r="F21" s="79">
        <f t="shared" si="1"/>
        <v>36.801199826559248</v>
      </c>
      <c r="G21" s="79">
        <f t="shared" si="1"/>
        <v>36.801199826559248</v>
      </c>
      <c r="H21" s="79">
        <f t="shared" si="1"/>
        <v>23</v>
      </c>
      <c r="I21" s="79">
        <f t="shared" si="1"/>
        <v>23</v>
      </c>
      <c r="J21" s="79">
        <f t="shared" si="1"/>
        <v>23</v>
      </c>
      <c r="K21" s="79">
        <f t="shared" si="1"/>
        <v>23</v>
      </c>
      <c r="L21" s="79">
        <f t="shared" si="1"/>
        <v>23</v>
      </c>
      <c r="M21" s="79">
        <f t="shared" si="1"/>
        <v>23</v>
      </c>
    </row>
    <row r="22" spans="1:13" x14ac:dyDescent="0.15">
      <c r="A22" s="62" t="s">
        <v>162</v>
      </c>
      <c r="B22" s="77">
        <f>8</f>
        <v>8</v>
      </c>
      <c r="C22" s="77">
        <f>8</f>
        <v>8</v>
      </c>
      <c r="D22" s="77">
        <f>8</f>
        <v>8</v>
      </c>
      <c r="E22" s="77">
        <f>8</f>
        <v>8</v>
      </c>
      <c r="F22" s="77">
        <f>8</f>
        <v>8</v>
      </c>
      <c r="G22" s="77">
        <f>8</f>
        <v>8</v>
      </c>
      <c r="H22" s="63">
        <v>0</v>
      </c>
      <c r="I22" s="76">
        <v>0</v>
      </c>
      <c r="J22" s="63">
        <v>0</v>
      </c>
      <c r="K22" s="76">
        <v>0</v>
      </c>
      <c r="L22" s="63">
        <v>0</v>
      </c>
      <c r="M22" s="76">
        <v>0</v>
      </c>
    </row>
    <row r="23" spans="1:13" ht="45" x14ac:dyDescent="0.15">
      <c r="A23" s="80" t="s">
        <v>13</v>
      </c>
      <c r="B23" s="79">
        <f t="shared" ref="B23:G23" si="2">IF(B18&gt;=2, 10*LOG10(B18/B19), 0)</f>
        <v>9.0308998699194358</v>
      </c>
      <c r="C23" s="79">
        <f t="shared" si="2"/>
        <v>9.0308998699194358</v>
      </c>
      <c r="D23" s="79">
        <f t="shared" si="2"/>
        <v>9.0308998699194358</v>
      </c>
      <c r="E23" s="79">
        <f t="shared" si="2"/>
        <v>9.0308998699194358</v>
      </c>
      <c r="F23" s="79">
        <f t="shared" si="2"/>
        <v>9.0308998699194358</v>
      </c>
      <c r="G23" s="79">
        <f t="shared" si="2"/>
        <v>9.0308998699194358</v>
      </c>
      <c r="H23" s="79">
        <f t="shared" ref="H23:M23" si="3">IF(H18&gt;=2, 10*LOG10(H18/2), 0)</f>
        <v>0</v>
      </c>
      <c r="I23" s="79">
        <f t="shared" si="3"/>
        <v>0</v>
      </c>
      <c r="J23" s="79">
        <f t="shared" si="3"/>
        <v>0</v>
      </c>
      <c r="K23" s="79">
        <f t="shared" si="3"/>
        <v>0</v>
      </c>
      <c r="L23" s="79">
        <f t="shared" si="3"/>
        <v>0</v>
      </c>
      <c r="M23" s="79">
        <f t="shared" si="3"/>
        <v>0</v>
      </c>
    </row>
    <row r="24" spans="1:13" x14ac:dyDescent="0.15">
      <c r="A24" s="62" t="s">
        <v>14</v>
      </c>
      <c r="B24" s="63">
        <v>0</v>
      </c>
      <c r="C24" s="63">
        <v>0</v>
      </c>
      <c r="D24" s="63">
        <v>0</v>
      </c>
      <c r="E24" s="63">
        <v>0</v>
      </c>
      <c r="F24" s="63">
        <v>0</v>
      </c>
      <c r="G24" s="63">
        <v>0</v>
      </c>
      <c r="H24" s="63">
        <v>0</v>
      </c>
      <c r="I24" s="63">
        <v>0</v>
      </c>
      <c r="J24" s="63">
        <v>0</v>
      </c>
      <c r="K24" s="63">
        <v>0</v>
      </c>
      <c r="L24" s="63">
        <v>0</v>
      </c>
      <c r="M24" s="63">
        <v>0</v>
      </c>
    </row>
    <row r="25" spans="1:13" ht="30" x14ac:dyDescent="0.15">
      <c r="A25" s="62" t="s">
        <v>15</v>
      </c>
      <c r="B25" s="63">
        <v>0</v>
      </c>
      <c r="C25" s="63">
        <v>0</v>
      </c>
      <c r="D25" s="63">
        <v>0</v>
      </c>
      <c r="E25" s="63">
        <v>0</v>
      </c>
      <c r="F25" s="63">
        <v>0</v>
      </c>
      <c r="G25" s="63">
        <v>0</v>
      </c>
      <c r="H25" s="63">
        <v>0</v>
      </c>
      <c r="I25" s="63">
        <v>0</v>
      </c>
      <c r="J25" s="63">
        <v>0</v>
      </c>
      <c r="K25" s="63">
        <v>0</v>
      </c>
      <c r="L25" s="63">
        <v>0</v>
      </c>
      <c r="M25" s="63">
        <v>0</v>
      </c>
    </row>
    <row r="26" spans="1:13" ht="45" x14ac:dyDescent="0.15">
      <c r="A26" s="62" t="s">
        <v>16</v>
      </c>
      <c r="B26" s="75">
        <v>3</v>
      </c>
      <c r="C26" s="75">
        <v>3</v>
      </c>
      <c r="D26" s="75">
        <v>3</v>
      </c>
      <c r="E26" s="75">
        <v>3</v>
      </c>
      <c r="F26" s="75">
        <v>3</v>
      </c>
      <c r="G26" s="75">
        <v>3</v>
      </c>
      <c r="H26" s="75">
        <v>0</v>
      </c>
      <c r="I26" s="75">
        <v>0</v>
      </c>
      <c r="J26" s="75">
        <v>0</v>
      </c>
      <c r="K26" s="75">
        <v>0</v>
      </c>
      <c r="L26" s="75">
        <v>0</v>
      </c>
      <c r="M26" s="75">
        <v>0</v>
      </c>
    </row>
    <row r="27" spans="1:13" ht="30" x14ac:dyDescent="0.15">
      <c r="A27" s="81" t="s">
        <v>17</v>
      </c>
      <c r="B27" s="82">
        <f t="shared" ref="B27:M27" si="4">B21+B22+B23+B24-B26</f>
        <v>50.832099696478686</v>
      </c>
      <c r="C27" s="82">
        <f t="shared" si="4"/>
        <v>50.832099696478686</v>
      </c>
      <c r="D27" s="82">
        <f t="shared" si="4"/>
        <v>50.832099696478686</v>
      </c>
      <c r="E27" s="82">
        <f t="shared" si="4"/>
        <v>50.832099696478686</v>
      </c>
      <c r="F27" s="82">
        <f t="shared" si="4"/>
        <v>50.832099696478686</v>
      </c>
      <c r="G27" s="82">
        <f t="shared" si="4"/>
        <v>50.832099696478686</v>
      </c>
      <c r="H27" s="83">
        <f t="shared" si="4"/>
        <v>23</v>
      </c>
      <c r="I27" s="83">
        <f t="shared" si="4"/>
        <v>23</v>
      </c>
      <c r="J27" s="83">
        <f t="shared" si="4"/>
        <v>23</v>
      </c>
      <c r="K27" s="83">
        <f t="shared" si="4"/>
        <v>23</v>
      </c>
      <c r="L27" s="83">
        <f t="shared" si="4"/>
        <v>23</v>
      </c>
      <c r="M27" s="83">
        <f t="shared" si="4"/>
        <v>23</v>
      </c>
    </row>
    <row r="28" spans="1:13" ht="30" x14ac:dyDescent="0.15">
      <c r="A28" s="81" t="s">
        <v>163</v>
      </c>
      <c r="B28" s="82">
        <f t="shared" ref="B28:M28" si="5">B21+B22+B23-B25-B26</f>
        <v>50.832099696478686</v>
      </c>
      <c r="C28" s="82">
        <f t="shared" si="5"/>
        <v>50.832099696478686</v>
      </c>
      <c r="D28" s="82">
        <f t="shared" si="5"/>
        <v>50.832099696478686</v>
      </c>
      <c r="E28" s="82">
        <f t="shared" si="5"/>
        <v>50.832099696478686</v>
      </c>
      <c r="F28" s="82">
        <f t="shared" si="5"/>
        <v>50.832099696478686</v>
      </c>
      <c r="G28" s="82">
        <f t="shared" si="5"/>
        <v>50.832099696478686</v>
      </c>
      <c r="H28" s="83">
        <f t="shared" si="5"/>
        <v>23</v>
      </c>
      <c r="I28" s="83">
        <f t="shared" si="5"/>
        <v>23</v>
      </c>
      <c r="J28" s="83">
        <f t="shared" si="5"/>
        <v>23</v>
      </c>
      <c r="K28" s="83">
        <f t="shared" si="5"/>
        <v>23</v>
      </c>
      <c r="L28" s="83">
        <f t="shared" si="5"/>
        <v>23</v>
      </c>
      <c r="M28" s="83">
        <f t="shared" si="5"/>
        <v>23</v>
      </c>
    </row>
    <row r="29" spans="1:13" x14ac:dyDescent="0.15">
      <c r="A29" s="59" t="s">
        <v>19</v>
      </c>
      <c r="B29" s="60"/>
      <c r="C29" s="60"/>
      <c r="D29" s="60"/>
      <c r="E29" s="60"/>
      <c r="F29" s="60"/>
      <c r="G29" s="60"/>
      <c r="H29" s="61"/>
      <c r="I29" s="61"/>
      <c r="J29" s="61"/>
      <c r="K29" s="61"/>
      <c r="L29" s="61"/>
      <c r="M29" s="61"/>
    </row>
    <row r="30" spans="1:13" ht="45" x14ac:dyDescent="0.15">
      <c r="A30" s="62" t="s">
        <v>164</v>
      </c>
      <c r="B30" s="63">
        <v>1</v>
      </c>
      <c r="C30" s="63">
        <v>1</v>
      </c>
      <c r="D30" s="63">
        <v>1</v>
      </c>
      <c r="E30" s="63">
        <v>1</v>
      </c>
      <c r="F30" s="63">
        <v>1</v>
      </c>
      <c r="G30" s="63">
        <v>1</v>
      </c>
      <c r="H30" s="76">
        <v>32</v>
      </c>
      <c r="I30" s="76">
        <v>32</v>
      </c>
      <c r="J30" s="76">
        <v>32</v>
      </c>
      <c r="K30" s="76">
        <v>32</v>
      </c>
      <c r="L30" s="76">
        <v>32</v>
      </c>
      <c r="M30" s="76">
        <v>32</v>
      </c>
    </row>
    <row r="31" spans="1:13" x14ac:dyDescent="0.15">
      <c r="A31" s="62" t="s">
        <v>165</v>
      </c>
      <c r="B31" s="63">
        <v>1</v>
      </c>
      <c r="C31" s="63">
        <v>1</v>
      </c>
      <c r="D31" s="63">
        <v>1</v>
      </c>
      <c r="E31" s="63">
        <v>1</v>
      </c>
      <c r="F31" s="63">
        <v>1</v>
      </c>
      <c r="G31" s="63">
        <v>1</v>
      </c>
      <c r="H31" s="76">
        <v>4</v>
      </c>
      <c r="I31" s="76">
        <v>4</v>
      </c>
      <c r="J31" s="76">
        <v>4</v>
      </c>
      <c r="K31" s="76">
        <v>4</v>
      </c>
      <c r="L31" s="76">
        <v>4</v>
      </c>
      <c r="M31" s="76">
        <v>4</v>
      </c>
    </row>
    <row r="32" spans="1:13" x14ac:dyDescent="0.15">
      <c r="A32" s="62" t="s">
        <v>20</v>
      </c>
      <c r="B32" s="63">
        <v>0</v>
      </c>
      <c r="C32" s="63">
        <v>0</v>
      </c>
      <c r="D32" s="63">
        <v>0</v>
      </c>
      <c r="E32" s="63">
        <v>0</v>
      </c>
      <c r="F32" s="63">
        <v>0</v>
      </c>
      <c r="G32" s="63">
        <v>0</v>
      </c>
      <c r="H32" s="76">
        <v>8</v>
      </c>
      <c r="I32" s="76">
        <v>8</v>
      </c>
      <c r="J32" s="76">
        <v>8</v>
      </c>
      <c r="K32" s="76">
        <v>8</v>
      </c>
      <c r="L32" s="76">
        <v>8</v>
      </c>
      <c r="M32" s="76">
        <v>8</v>
      </c>
    </row>
    <row r="33" spans="1:13" ht="42.75" x14ac:dyDescent="0.15">
      <c r="A33" s="84" t="s">
        <v>166</v>
      </c>
      <c r="B33" s="79">
        <f t="shared" ref="B33:G33" si="6">IF(B30&gt;=2, 10*LOG10(B30/2), 0)</f>
        <v>0</v>
      </c>
      <c r="C33" s="79">
        <f t="shared" si="6"/>
        <v>0</v>
      </c>
      <c r="D33" s="79">
        <f t="shared" si="6"/>
        <v>0</v>
      </c>
      <c r="E33" s="79">
        <f t="shared" si="6"/>
        <v>0</v>
      </c>
      <c r="F33" s="79">
        <f t="shared" si="6"/>
        <v>0</v>
      </c>
      <c r="G33" s="79">
        <f t="shared" si="6"/>
        <v>0</v>
      </c>
      <c r="H33" s="79">
        <f t="shared" ref="H33:M33" si="7">IF(H30/H31&gt;=2, 10*LOG10(H30/H31), 0)</f>
        <v>9.0308998699194358</v>
      </c>
      <c r="I33" s="79">
        <f t="shared" si="7"/>
        <v>9.0308998699194358</v>
      </c>
      <c r="J33" s="79">
        <f t="shared" si="7"/>
        <v>9.0308998699194358</v>
      </c>
      <c r="K33" s="79">
        <f t="shared" si="7"/>
        <v>9.0308998699194358</v>
      </c>
      <c r="L33" s="79">
        <f t="shared" si="7"/>
        <v>9.0308998699194358</v>
      </c>
      <c r="M33" s="79">
        <f t="shared" si="7"/>
        <v>9.0308998699194358</v>
      </c>
    </row>
    <row r="34" spans="1:13" ht="45" x14ac:dyDescent="0.15">
      <c r="A34" s="62" t="s">
        <v>21</v>
      </c>
      <c r="B34" s="63">
        <v>0</v>
      </c>
      <c r="C34" s="63">
        <v>0</v>
      </c>
      <c r="D34" s="63">
        <v>0</v>
      </c>
      <c r="E34" s="63">
        <v>0</v>
      </c>
      <c r="F34" s="63">
        <v>0</v>
      </c>
      <c r="G34" s="63">
        <v>0</v>
      </c>
      <c r="H34" s="63">
        <v>3</v>
      </c>
      <c r="I34" s="63">
        <v>3</v>
      </c>
      <c r="J34" s="63">
        <v>3</v>
      </c>
      <c r="K34" s="63">
        <v>3</v>
      </c>
      <c r="L34" s="63">
        <v>3</v>
      </c>
      <c r="M34" s="63">
        <v>3</v>
      </c>
    </row>
    <row r="35" spans="1:13" x14ac:dyDescent="0.15">
      <c r="A35" s="62" t="s">
        <v>22</v>
      </c>
      <c r="B35" s="63">
        <v>7</v>
      </c>
      <c r="C35" s="63">
        <v>7</v>
      </c>
      <c r="D35" s="63">
        <v>7</v>
      </c>
      <c r="E35" s="63">
        <v>7</v>
      </c>
      <c r="F35" s="63">
        <v>7</v>
      </c>
      <c r="G35" s="63">
        <v>7</v>
      </c>
      <c r="H35" s="63">
        <v>5</v>
      </c>
      <c r="I35" s="63">
        <v>5</v>
      </c>
      <c r="J35" s="63">
        <v>5</v>
      </c>
      <c r="K35" s="63">
        <v>5</v>
      </c>
      <c r="L35" s="63">
        <v>5</v>
      </c>
      <c r="M35" s="63">
        <v>5</v>
      </c>
    </row>
    <row r="36" spans="1:13" x14ac:dyDescent="0.15">
      <c r="A36" s="62" t="s">
        <v>23</v>
      </c>
      <c r="B36" s="63">
        <v>-174</v>
      </c>
      <c r="C36" s="63">
        <v>-174</v>
      </c>
      <c r="D36" s="63">
        <v>-174</v>
      </c>
      <c r="E36" s="63">
        <v>-174</v>
      </c>
      <c r="F36" s="63">
        <v>-174</v>
      </c>
      <c r="G36" s="63">
        <v>-174</v>
      </c>
      <c r="H36" s="63">
        <v>-174</v>
      </c>
      <c r="I36" s="63">
        <v>-174</v>
      </c>
      <c r="J36" s="63">
        <v>-174</v>
      </c>
      <c r="K36" s="63">
        <v>-174</v>
      </c>
      <c r="L36" s="63">
        <v>-174</v>
      </c>
      <c r="M36" s="63">
        <v>-174</v>
      </c>
    </row>
    <row r="37" spans="1:13" ht="30" x14ac:dyDescent="0.15">
      <c r="A37" s="62" t="s">
        <v>167</v>
      </c>
      <c r="B37" s="63" t="s">
        <v>148</v>
      </c>
      <c r="C37" s="70">
        <v>-177</v>
      </c>
      <c r="D37" s="63" t="s">
        <v>148</v>
      </c>
      <c r="E37" s="70">
        <v>-177</v>
      </c>
      <c r="F37" s="63" t="s">
        <v>148</v>
      </c>
      <c r="G37" s="70">
        <v>-177</v>
      </c>
      <c r="H37" s="63" t="s">
        <v>148</v>
      </c>
      <c r="I37" s="85">
        <v>-177</v>
      </c>
      <c r="J37" s="63" t="s">
        <v>148</v>
      </c>
      <c r="K37" s="85">
        <v>-177</v>
      </c>
      <c r="L37" s="63" t="s">
        <v>148</v>
      </c>
      <c r="M37" s="85">
        <v>-177</v>
      </c>
    </row>
    <row r="38" spans="1:13" ht="30" x14ac:dyDescent="0.15">
      <c r="A38" s="62" t="s">
        <v>168</v>
      </c>
      <c r="B38" s="77">
        <v>-177</v>
      </c>
      <c r="C38" s="70" t="s">
        <v>148</v>
      </c>
      <c r="D38" s="77">
        <v>-177</v>
      </c>
      <c r="E38" s="70" t="s">
        <v>148</v>
      </c>
      <c r="F38" s="77">
        <v>-177</v>
      </c>
      <c r="G38" s="70" t="s">
        <v>148</v>
      </c>
      <c r="H38" s="86">
        <v>-177</v>
      </c>
      <c r="I38" s="86" t="s">
        <v>148</v>
      </c>
      <c r="J38" s="86">
        <v>-177</v>
      </c>
      <c r="K38" s="86" t="s">
        <v>148</v>
      </c>
      <c r="L38" s="86">
        <v>-177</v>
      </c>
      <c r="M38" s="86" t="s">
        <v>148</v>
      </c>
    </row>
    <row r="39" spans="1:13" ht="60" x14ac:dyDescent="0.15">
      <c r="A39" s="87" t="s">
        <v>45</v>
      </c>
      <c r="B39" s="83" t="s">
        <v>251</v>
      </c>
      <c r="C39" s="83">
        <f t="shared" ref="C39:M39" si="8">10*LOG10(10^((C35+C36)/10)+10^(C37/10))</f>
        <v>-166.58607314841777</v>
      </c>
      <c r="D39" s="83" t="s">
        <v>251</v>
      </c>
      <c r="E39" s="83">
        <f t="shared" si="8"/>
        <v>-166.58607314841777</v>
      </c>
      <c r="F39" s="83" t="s">
        <v>251</v>
      </c>
      <c r="G39" s="83">
        <f t="shared" si="8"/>
        <v>-166.58607314841777</v>
      </c>
      <c r="H39" s="83" t="s">
        <v>251</v>
      </c>
      <c r="I39" s="83">
        <f t="shared" si="8"/>
        <v>-168.36107965856621</v>
      </c>
      <c r="J39" s="83" t="s">
        <v>251</v>
      </c>
      <c r="K39" s="83">
        <f t="shared" si="8"/>
        <v>-168.36107965856621</v>
      </c>
      <c r="L39" s="83" t="s">
        <v>251</v>
      </c>
      <c r="M39" s="83">
        <f t="shared" si="8"/>
        <v>-168.36107965856621</v>
      </c>
    </row>
    <row r="40" spans="1:13" ht="60" x14ac:dyDescent="0.15">
      <c r="A40" s="87" t="s">
        <v>169</v>
      </c>
      <c r="B40" s="83">
        <f t="shared" ref="B40:L40" si="9">10*LOG10(10^((B35+B36)/10)+10^(B38/10))</f>
        <v>-166.58607314841777</v>
      </c>
      <c r="C40" s="83" t="s">
        <v>251</v>
      </c>
      <c r="D40" s="83">
        <f t="shared" si="9"/>
        <v>-166.58607314841777</v>
      </c>
      <c r="E40" s="83" t="s">
        <v>251</v>
      </c>
      <c r="F40" s="83">
        <f t="shared" si="9"/>
        <v>-166.58607314841777</v>
      </c>
      <c r="G40" s="83" t="s">
        <v>251</v>
      </c>
      <c r="H40" s="83">
        <f t="shared" si="9"/>
        <v>-168.36107965856621</v>
      </c>
      <c r="I40" s="83" t="s">
        <v>251</v>
      </c>
      <c r="J40" s="83">
        <f t="shared" si="9"/>
        <v>-168.36107965856621</v>
      </c>
      <c r="K40" s="83" t="s">
        <v>251</v>
      </c>
      <c r="L40" s="83">
        <f t="shared" si="9"/>
        <v>-168.36107965856621</v>
      </c>
      <c r="M40" s="83" t="s">
        <v>251</v>
      </c>
    </row>
    <row r="41" spans="1:13" ht="30" x14ac:dyDescent="0.15">
      <c r="A41" s="62" t="s">
        <v>26</v>
      </c>
      <c r="B41" s="88" t="s">
        <v>148</v>
      </c>
      <c r="C41" s="88">
        <v>1080000</v>
      </c>
      <c r="D41" s="88" t="s">
        <v>148</v>
      </c>
      <c r="E41" s="88">
        <v>1080000</v>
      </c>
      <c r="F41" s="88" t="s">
        <v>148</v>
      </c>
      <c r="G41" s="88">
        <v>1080000</v>
      </c>
      <c r="H41" s="85" t="s">
        <v>148</v>
      </c>
      <c r="I41" s="88">
        <v>180000</v>
      </c>
      <c r="J41" s="85" t="s">
        <v>148</v>
      </c>
      <c r="K41" s="88">
        <v>180000</v>
      </c>
      <c r="L41" s="85" t="s">
        <v>148</v>
      </c>
      <c r="M41" s="88">
        <v>180000</v>
      </c>
    </row>
    <row r="42" spans="1:13" ht="30" x14ac:dyDescent="0.15">
      <c r="A42" s="62" t="s">
        <v>27</v>
      </c>
      <c r="B42" s="88">
        <v>1080000</v>
      </c>
      <c r="C42" s="70" t="s">
        <v>148</v>
      </c>
      <c r="D42" s="88">
        <v>1080000</v>
      </c>
      <c r="E42" s="70" t="s">
        <v>148</v>
      </c>
      <c r="F42" s="88">
        <v>1080000</v>
      </c>
      <c r="G42" s="70" t="s">
        <v>148</v>
      </c>
      <c r="H42" s="88">
        <v>180000</v>
      </c>
      <c r="I42" s="67" t="s">
        <v>148</v>
      </c>
      <c r="J42" s="88">
        <v>180000</v>
      </c>
      <c r="K42" s="67" t="s">
        <v>148</v>
      </c>
      <c r="L42" s="88">
        <v>180000</v>
      </c>
      <c r="M42" s="67" t="s">
        <v>148</v>
      </c>
    </row>
    <row r="43" spans="1:13" ht="30" x14ac:dyDescent="0.15">
      <c r="A43" s="81" t="s">
        <v>28</v>
      </c>
      <c r="B43" s="83" t="s">
        <v>251</v>
      </c>
      <c r="C43" s="83">
        <f t="shared" ref="C43:M44" si="10">C39+10*LOG10(C41)</f>
        <v>-106.25183559354826</v>
      </c>
      <c r="D43" s="83" t="s">
        <v>251</v>
      </c>
      <c r="E43" s="83">
        <f t="shared" si="10"/>
        <v>-106.25183559354826</v>
      </c>
      <c r="F43" s="83" t="s">
        <v>251</v>
      </c>
      <c r="G43" s="83">
        <f t="shared" si="10"/>
        <v>-106.25183559354826</v>
      </c>
      <c r="H43" s="83" t="s">
        <v>251</v>
      </c>
      <c r="I43" s="83">
        <f t="shared" si="10"/>
        <v>-115.80835460753315</v>
      </c>
      <c r="J43" s="83" t="s">
        <v>251</v>
      </c>
      <c r="K43" s="83">
        <f t="shared" si="10"/>
        <v>-115.80835460753315</v>
      </c>
      <c r="L43" s="83" t="s">
        <v>251</v>
      </c>
      <c r="M43" s="83">
        <f t="shared" si="10"/>
        <v>-115.80835460753315</v>
      </c>
    </row>
    <row r="44" spans="1:13" ht="30" x14ac:dyDescent="0.15">
      <c r="A44" s="81" t="s">
        <v>170</v>
      </c>
      <c r="B44" s="83">
        <f>B40+10*LOG10(B42)</f>
        <v>-106.25183559354826</v>
      </c>
      <c r="C44" s="83" t="s">
        <v>251</v>
      </c>
      <c r="D44" s="83">
        <f t="shared" si="10"/>
        <v>-106.25183559354826</v>
      </c>
      <c r="E44" s="83" t="s">
        <v>251</v>
      </c>
      <c r="F44" s="83">
        <f t="shared" si="10"/>
        <v>-106.25183559354826</v>
      </c>
      <c r="G44" s="83" t="s">
        <v>251</v>
      </c>
      <c r="H44" s="83">
        <f t="shared" si="10"/>
        <v>-115.80835460753315</v>
      </c>
      <c r="I44" s="83" t="s">
        <v>251</v>
      </c>
      <c r="J44" s="83">
        <f t="shared" si="10"/>
        <v>-115.80835460753315</v>
      </c>
      <c r="K44" s="83" t="s">
        <v>251</v>
      </c>
      <c r="L44" s="83">
        <f t="shared" si="10"/>
        <v>-115.80835460753315</v>
      </c>
      <c r="M44" s="83" t="s">
        <v>251</v>
      </c>
    </row>
    <row r="45" spans="1:13" x14ac:dyDescent="0.15">
      <c r="A45" s="62" t="s">
        <v>30</v>
      </c>
      <c r="B45" s="63" t="s">
        <v>148</v>
      </c>
      <c r="C45" s="70">
        <v>-21</v>
      </c>
      <c r="D45" s="85" t="s">
        <v>148</v>
      </c>
      <c r="E45" s="67">
        <v>-20.8</v>
      </c>
      <c r="F45" s="85" t="s">
        <v>148</v>
      </c>
      <c r="G45" s="67">
        <v>-20.8</v>
      </c>
      <c r="H45" s="67" t="s">
        <v>148</v>
      </c>
      <c r="I45" s="67">
        <v>-26</v>
      </c>
      <c r="J45" s="67" t="s">
        <v>148</v>
      </c>
      <c r="K45" s="67">
        <v>-26</v>
      </c>
      <c r="L45" s="67" t="s">
        <v>148</v>
      </c>
      <c r="M45" s="67">
        <v>-26</v>
      </c>
    </row>
    <row r="46" spans="1:13" x14ac:dyDescent="0.15">
      <c r="A46" s="62" t="s">
        <v>171</v>
      </c>
      <c r="B46" s="89">
        <v>-24.1</v>
      </c>
      <c r="C46" s="70" t="s">
        <v>148</v>
      </c>
      <c r="D46" s="85">
        <v>-21.9</v>
      </c>
      <c r="E46" s="67" t="s">
        <v>148</v>
      </c>
      <c r="F46" s="85">
        <v>-21.9</v>
      </c>
      <c r="G46" s="67" t="s">
        <v>148</v>
      </c>
      <c r="H46" s="67">
        <v>-24.6</v>
      </c>
      <c r="I46" s="67" t="s">
        <v>148</v>
      </c>
      <c r="J46" s="67">
        <v>-24.6</v>
      </c>
      <c r="K46" s="67" t="s">
        <v>148</v>
      </c>
      <c r="L46" s="67">
        <v>-24.6</v>
      </c>
      <c r="M46" s="67" t="s">
        <v>148</v>
      </c>
    </row>
    <row r="47" spans="1:13" x14ac:dyDescent="0.15">
      <c r="A47" s="62" t="s">
        <v>32</v>
      </c>
      <c r="B47" s="63">
        <v>2</v>
      </c>
      <c r="C47" s="70">
        <v>2</v>
      </c>
      <c r="D47" s="85">
        <v>2</v>
      </c>
      <c r="E47" s="76">
        <v>2</v>
      </c>
      <c r="F47" s="85">
        <v>2</v>
      </c>
      <c r="G47" s="76">
        <v>2</v>
      </c>
      <c r="H47" s="76">
        <v>2</v>
      </c>
      <c r="I47" s="76">
        <v>2</v>
      </c>
      <c r="J47" s="76">
        <v>2</v>
      </c>
      <c r="K47" s="76">
        <v>2</v>
      </c>
      <c r="L47" s="76">
        <v>2</v>
      </c>
      <c r="M47" s="76">
        <v>2</v>
      </c>
    </row>
    <row r="48" spans="1:13" x14ac:dyDescent="0.15">
      <c r="A48" s="62" t="s">
        <v>33</v>
      </c>
      <c r="B48" s="63" t="s">
        <v>148</v>
      </c>
      <c r="C48" s="70">
        <v>0</v>
      </c>
      <c r="D48" s="85" t="s">
        <v>148</v>
      </c>
      <c r="E48" s="76">
        <v>0</v>
      </c>
      <c r="F48" s="85" t="s">
        <v>148</v>
      </c>
      <c r="G48" s="76">
        <v>0</v>
      </c>
      <c r="H48" s="76" t="s">
        <v>148</v>
      </c>
      <c r="I48" s="76">
        <v>0</v>
      </c>
      <c r="J48" s="76" t="s">
        <v>148</v>
      </c>
      <c r="K48" s="76">
        <v>0</v>
      </c>
      <c r="L48" s="76" t="s">
        <v>148</v>
      </c>
      <c r="M48" s="76">
        <v>0</v>
      </c>
    </row>
    <row r="49" spans="1:14" x14ac:dyDescent="0.15">
      <c r="A49" s="62" t="s">
        <v>34</v>
      </c>
      <c r="B49" s="63">
        <v>0</v>
      </c>
      <c r="C49" s="70" t="s">
        <v>148</v>
      </c>
      <c r="D49" s="85">
        <v>0</v>
      </c>
      <c r="E49" s="76" t="s">
        <v>148</v>
      </c>
      <c r="F49" s="85">
        <v>0</v>
      </c>
      <c r="G49" s="76" t="s">
        <v>148</v>
      </c>
      <c r="H49" s="76">
        <v>0</v>
      </c>
      <c r="I49" s="76" t="s">
        <v>148</v>
      </c>
      <c r="J49" s="85">
        <v>0</v>
      </c>
      <c r="K49" s="76" t="s">
        <v>148</v>
      </c>
      <c r="L49" s="85">
        <v>0</v>
      </c>
      <c r="M49" s="76" t="s">
        <v>148</v>
      </c>
    </row>
    <row r="50" spans="1:14" ht="30" x14ac:dyDescent="0.15">
      <c r="A50" s="87" t="s">
        <v>47</v>
      </c>
      <c r="B50" s="83" t="s">
        <v>251</v>
      </c>
      <c r="C50" s="83">
        <f>C43+C45+C47-C48</f>
        <v>-125.25183559354826</v>
      </c>
      <c r="D50" s="83" t="s">
        <v>251</v>
      </c>
      <c r="E50" s="83">
        <f t="shared" ref="E50:M50" si="11">E43+E45+E47-E48</f>
        <v>-125.05183559354826</v>
      </c>
      <c r="F50" s="83" t="s">
        <v>251</v>
      </c>
      <c r="G50" s="83">
        <f t="shared" si="11"/>
        <v>-125.05183559354826</v>
      </c>
      <c r="H50" s="83" t="s">
        <v>251</v>
      </c>
      <c r="I50" s="83">
        <f t="shared" si="11"/>
        <v>-139.80835460753315</v>
      </c>
      <c r="J50" s="83" t="s">
        <v>251</v>
      </c>
      <c r="K50" s="83">
        <f t="shared" si="11"/>
        <v>-139.80835460753315</v>
      </c>
      <c r="L50" s="83" t="s">
        <v>251</v>
      </c>
      <c r="M50" s="83">
        <f t="shared" si="11"/>
        <v>-139.80835460753315</v>
      </c>
    </row>
    <row r="51" spans="1:14" ht="30" x14ac:dyDescent="0.15">
      <c r="A51" s="87" t="s">
        <v>172</v>
      </c>
      <c r="B51" s="83">
        <f>B44+B46+B47-B49</f>
        <v>-128.35183559354826</v>
      </c>
      <c r="C51" s="83" t="s">
        <v>251</v>
      </c>
      <c r="D51" s="83">
        <f>D44+D46+D47-D49</f>
        <v>-126.15183559354827</v>
      </c>
      <c r="E51" s="83" t="s">
        <v>251</v>
      </c>
      <c r="F51" s="83">
        <f>F44+F46+F47-F49</f>
        <v>-126.15183559354827</v>
      </c>
      <c r="G51" s="83" t="s">
        <v>251</v>
      </c>
      <c r="H51" s="83">
        <f t="shared" ref="H51:L51" si="12">H44+H46+H47-H49</f>
        <v>-138.40835460753314</v>
      </c>
      <c r="I51" s="83" t="s">
        <v>251</v>
      </c>
      <c r="J51" s="83">
        <f>J44+J46+J47-J49</f>
        <v>-138.40835460753314</v>
      </c>
      <c r="K51" s="83" t="s">
        <v>251</v>
      </c>
      <c r="L51" s="83">
        <f t="shared" si="12"/>
        <v>-138.40835460753314</v>
      </c>
      <c r="M51" s="83" t="s">
        <v>251</v>
      </c>
    </row>
    <row r="52" spans="1:14" ht="30" x14ac:dyDescent="0.15">
      <c r="A52" s="87" t="s">
        <v>114</v>
      </c>
      <c r="B52" s="83" t="s">
        <v>251</v>
      </c>
      <c r="C52" s="83">
        <f t="shared" ref="C52:M52" si="13">C27+C32+C33-C50</f>
        <v>176.08393529002694</v>
      </c>
      <c r="D52" s="83" t="s">
        <v>251</v>
      </c>
      <c r="E52" s="83">
        <f t="shared" si="13"/>
        <v>175.88393529002695</v>
      </c>
      <c r="F52" s="83" t="s">
        <v>251</v>
      </c>
      <c r="G52" s="83">
        <f t="shared" si="13"/>
        <v>175.88393529002695</v>
      </c>
      <c r="H52" s="83" t="s">
        <v>251</v>
      </c>
      <c r="I52" s="83">
        <f t="shared" si="13"/>
        <v>179.83925447745258</v>
      </c>
      <c r="J52" s="83" t="s">
        <v>251</v>
      </c>
      <c r="K52" s="83">
        <f t="shared" si="13"/>
        <v>179.83925447745258</v>
      </c>
      <c r="L52" s="83" t="s">
        <v>251</v>
      </c>
      <c r="M52" s="83">
        <f t="shared" si="13"/>
        <v>179.83925447745258</v>
      </c>
    </row>
    <row r="53" spans="1:14" ht="30" x14ac:dyDescent="0.15">
      <c r="A53" s="87" t="s">
        <v>115</v>
      </c>
      <c r="B53" s="83">
        <f>B28+B32+B33-B51</f>
        <v>179.18393529002694</v>
      </c>
      <c r="C53" s="83" t="s">
        <v>251</v>
      </c>
      <c r="D53" s="83">
        <f t="shared" ref="D53:J53" si="14">D28+D32+D33-D51</f>
        <v>176.98393529002695</v>
      </c>
      <c r="E53" s="83" t="s">
        <v>251</v>
      </c>
      <c r="F53" s="83">
        <f t="shared" si="14"/>
        <v>176.98393529002695</v>
      </c>
      <c r="G53" s="83" t="s">
        <v>251</v>
      </c>
      <c r="H53" s="83">
        <f t="shared" si="14"/>
        <v>178.43925447745258</v>
      </c>
      <c r="I53" s="83" t="s">
        <v>251</v>
      </c>
      <c r="J53" s="83">
        <f t="shared" si="14"/>
        <v>178.43925447745258</v>
      </c>
      <c r="K53" s="83" t="s">
        <v>251</v>
      </c>
      <c r="L53" s="83">
        <f>L28+L32+L33-L51</f>
        <v>178.43925447745258</v>
      </c>
      <c r="M53" s="83" t="s">
        <v>251</v>
      </c>
    </row>
    <row r="54" spans="1:14" x14ac:dyDescent="0.15">
      <c r="A54" s="59" t="s">
        <v>35</v>
      </c>
      <c r="B54" s="60"/>
      <c r="C54" s="60"/>
      <c r="D54" s="61"/>
      <c r="E54" s="61"/>
      <c r="F54" s="61"/>
      <c r="G54" s="61"/>
      <c r="H54" s="61"/>
      <c r="I54" s="61"/>
      <c r="J54" s="61"/>
      <c r="K54" s="61"/>
      <c r="L54" s="61"/>
      <c r="M54" s="61"/>
    </row>
    <row r="55" spans="1:14" x14ac:dyDescent="0.15">
      <c r="A55" s="62" t="s">
        <v>36</v>
      </c>
      <c r="B55" s="101">
        <v>4</v>
      </c>
      <c r="C55" s="101">
        <v>4</v>
      </c>
      <c r="D55" s="34">
        <v>6</v>
      </c>
      <c r="E55" s="34">
        <v>6</v>
      </c>
      <c r="F55" s="244">
        <v>7</v>
      </c>
      <c r="G55" s="244">
        <v>7</v>
      </c>
      <c r="H55" s="101">
        <v>4</v>
      </c>
      <c r="I55" s="101">
        <v>4</v>
      </c>
      <c r="J55" s="34">
        <v>6</v>
      </c>
      <c r="K55" s="34">
        <v>6</v>
      </c>
      <c r="L55" s="244">
        <v>7</v>
      </c>
      <c r="M55" s="244">
        <v>7</v>
      </c>
    </row>
    <row r="56" spans="1:14" ht="30" x14ac:dyDescent="0.15">
      <c r="A56" s="62" t="s">
        <v>37</v>
      </c>
      <c r="B56" s="101" t="s">
        <v>202</v>
      </c>
      <c r="C56" s="101">
        <v>6.3</v>
      </c>
      <c r="D56" s="33" t="s">
        <v>202</v>
      </c>
      <c r="E56" s="33">
        <v>10.26</v>
      </c>
      <c r="F56" s="247" t="s">
        <v>65</v>
      </c>
      <c r="G56" s="244">
        <v>18.34</v>
      </c>
      <c r="H56" s="101" t="s">
        <v>202</v>
      </c>
      <c r="I56" s="101">
        <v>6.3</v>
      </c>
      <c r="J56" s="35" t="s">
        <v>202</v>
      </c>
      <c r="K56" s="33">
        <v>10.26</v>
      </c>
      <c r="L56" s="247" t="s">
        <v>65</v>
      </c>
      <c r="M56" s="244">
        <v>18.34</v>
      </c>
    </row>
    <row r="57" spans="1:14" ht="30" x14ac:dyDescent="0.15">
      <c r="A57" s="62" t="s">
        <v>38</v>
      </c>
      <c r="B57" s="101">
        <v>6.3</v>
      </c>
      <c r="C57" s="101" t="s">
        <v>202</v>
      </c>
      <c r="D57" s="33">
        <v>10.26</v>
      </c>
      <c r="E57" s="33" t="s">
        <v>202</v>
      </c>
      <c r="F57" s="244">
        <v>18.34</v>
      </c>
      <c r="G57" s="247" t="s">
        <v>65</v>
      </c>
      <c r="H57" s="101">
        <v>6.3</v>
      </c>
      <c r="I57" s="101" t="s">
        <v>202</v>
      </c>
      <c r="J57" s="33">
        <v>10.26</v>
      </c>
      <c r="K57" s="35" t="s">
        <v>202</v>
      </c>
      <c r="L57" s="244">
        <v>18.34</v>
      </c>
      <c r="M57" s="247" t="s">
        <v>65</v>
      </c>
    </row>
    <row r="58" spans="1:14" x14ac:dyDescent="0.15">
      <c r="A58" s="62" t="s">
        <v>39</v>
      </c>
      <c r="B58" s="101">
        <v>0</v>
      </c>
      <c r="C58" s="101">
        <v>0</v>
      </c>
      <c r="D58" s="35">
        <v>0</v>
      </c>
      <c r="E58" s="35">
        <v>0</v>
      </c>
      <c r="F58" s="35">
        <v>0</v>
      </c>
      <c r="G58" s="35">
        <v>0</v>
      </c>
      <c r="H58" s="101">
        <v>0</v>
      </c>
      <c r="I58" s="101">
        <v>0</v>
      </c>
      <c r="J58" s="35">
        <v>0</v>
      </c>
      <c r="K58" s="35">
        <v>0</v>
      </c>
      <c r="L58" s="35">
        <v>0</v>
      </c>
      <c r="M58" s="35">
        <v>0</v>
      </c>
    </row>
    <row r="59" spans="1:14" x14ac:dyDescent="0.15">
      <c r="A59" s="62" t="s">
        <v>40</v>
      </c>
      <c r="B59" s="101">
        <v>0</v>
      </c>
      <c r="C59" s="101">
        <v>0</v>
      </c>
      <c r="D59" s="33">
        <v>0</v>
      </c>
      <c r="E59" s="33">
        <v>0</v>
      </c>
      <c r="F59" s="35">
        <f>17.75+0.5*25/3</f>
        <v>21.916666666666668</v>
      </c>
      <c r="G59" s="35">
        <f>17.75+0.5*25/3</f>
        <v>21.916666666666668</v>
      </c>
      <c r="H59" s="101">
        <v>0</v>
      </c>
      <c r="I59" s="101">
        <v>0</v>
      </c>
      <c r="J59" s="33">
        <v>0</v>
      </c>
      <c r="K59" s="33">
        <v>0</v>
      </c>
      <c r="L59" s="35">
        <f>17.75+0.5*25/3</f>
        <v>21.916666666666668</v>
      </c>
      <c r="M59" s="35">
        <f>17.75+0.5*25/3</f>
        <v>21.916666666666668</v>
      </c>
    </row>
    <row r="60" spans="1:14" x14ac:dyDescent="0.15">
      <c r="A60" s="62" t="s">
        <v>41</v>
      </c>
      <c r="B60" s="101">
        <v>0</v>
      </c>
      <c r="C60" s="101">
        <v>0</v>
      </c>
      <c r="D60" s="50">
        <v>0</v>
      </c>
      <c r="E60" s="50">
        <v>0</v>
      </c>
      <c r="F60" s="50">
        <v>0</v>
      </c>
      <c r="G60" s="50">
        <v>0</v>
      </c>
      <c r="H60" s="101">
        <v>0</v>
      </c>
      <c r="I60" s="101">
        <v>0</v>
      </c>
      <c r="J60" s="50">
        <v>0</v>
      </c>
      <c r="K60" s="50">
        <v>0</v>
      </c>
      <c r="L60" s="50">
        <v>0</v>
      </c>
      <c r="M60" s="50">
        <v>0</v>
      </c>
    </row>
    <row r="61" spans="1:14" ht="30" x14ac:dyDescent="0.15">
      <c r="A61" s="87" t="s">
        <v>173</v>
      </c>
      <c r="B61" s="83" t="s">
        <v>251</v>
      </c>
      <c r="C61" s="83">
        <f t="shared" ref="C61:M61" si="15">C52-C56+C58-C59+C60-C34</f>
        <v>169.78393529002693</v>
      </c>
      <c r="D61" s="83" t="s">
        <v>251</v>
      </c>
      <c r="E61" s="83">
        <f t="shared" si="15"/>
        <v>165.62393529002696</v>
      </c>
      <c r="F61" s="83" t="s">
        <v>251</v>
      </c>
      <c r="G61" s="83">
        <f t="shared" si="15"/>
        <v>135.62726862336029</v>
      </c>
      <c r="H61" s="83" t="s">
        <v>251</v>
      </c>
      <c r="I61" s="83">
        <f t="shared" si="15"/>
        <v>170.53925447745257</v>
      </c>
      <c r="J61" s="83" t="s">
        <v>251</v>
      </c>
      <c r="K61" s="83">
        <f t="shared" si="15"/>
        <v>166.57925447745259</v>
      </c>
      <c r="L61" s="83" t="s">
        <v>251</v>
      </c>
      <c r="M61" s="83">
        <f t="shared" si="15"/>
        <v>136.58258781078592</v>
      </c>
    </row>
    <row r="62" spans="1:14" ht="30" x14ac:dyDescent="0.15">
      <c r="A62" s="87" t="s">
        <v>49</v>
      </c>
      <c r="B62" s="83">
        <f t="shared" ref="B62:J62" si="16">B53-B57+B58-B59+B60-B34</f>
        <v>172.88393529002693</v>
      </c>
      <c r="C62" s="83" t="s">
        <v>251</v>
      </c>
      <c r="D62" s="83">
        <f t="shared" si="16"/>
        <v>166.72393529002696</v>
      </c>
      <c r="E62" s="83" t="s">
        <v>251</v>
      </c>
      <c r="F62" s="83">
        <f t="shared" si="16"/>
        <v>136.72726862336029</v>
      </c>
      <c r="G62" s="83" t="s">
        <v>251</v>
      </c>
      <c r="H62" s="83">
        <f t="shared" si="16"/>
        <v>169.13925447745257</v>
      </c>
      <c r="I62" s="83" t="s">
        <v>251</v>
      </c>
      <c r="J62" s="83">
        <f t="shared" si="16"/>
        <v>165.17925447745259</v>
      </c>
      <c r="K62" s="83" t="s">
        <v>251</v>
      </c>
      <c r="L62" s="83">
        <f>L53-L57+L58-L59+L60-L34</f>
        <v>135.18258781078592</v>
      </c>
      <c r="M62" s="83" t="s">
        <v>251</v>
      </c>
    </row>
    <row r="63" spans="1:14" x14ac:dyDescent="0.15">
      <c r="A63" s="59" t="s">
        <v>42</v>
      </c>
      <c r="B63" s="60"/>
      <c r="C63" s="60"/>
      <c r="D63" s="61"/>
      <c r="E63" s="61"/>
      <c r="F63" s="61"/>
      <c r="G63" s="61"/>
      <c r="H63" s="61"/>
      <c r="I63" s="61"/>
      <c r="J63" s="61"/>
      <c r="K63" s="61"/>
      <c r="L63" s="61"/>
      <c r="M63" s="61"/>
    </row>
    <row r="64" spans="1:14" x14ac:dyDescent="0.15">
      <c r="A64" s="90"/>
      <c r="B64" s="91"/>
      <c r="C64" s="91"/>
      <c r="D64" s="92"/>
      <c r="E64" s="92"/>
      <c r="F64" s="92"/>
      <c r="G64" s="92"/>
      <c r="H64" s="92"/>
      <c r="I64" s="92"/>
      <c r="J64" s="92"/>
      <c r="K64" s="92"/>
      <c r="L64" s="92"/>
      <c r="M64" s="92"/>
      <c r="N64" s="93"/>
    </row>
    <row r="65" spans="1:13" ht="45" x14ac:dyDescent="0.15">
      <c r="A65" s="90" t="s">
        <v>43</v>
      </c>
      <c r="B65" s="106" t="s">
        <v>202</v>
      </c>
      <c r="C65" s="86">
        <f>SQRT((10^((C61-28-20*LOG10(C$4)+9*LOG10(112^2+(C$5-C$6)^2))/40) )^2-(C$5-C$6)^2)</f>
        <v>35351.458120978328</v>
      </c>
      <c r="D65" s="34"/>
      <c r="E65" s="34">
        <f>SQRT((10^((E61-13.54-20*LOG10(E$4)+0.6*(E$6-1.5))/39.08))^2-(E5-E6)^2)</f>
        <v>9351.4341832812006</v>
      </c>
      <c r="F65" s="34" t="s">
        <v>102</v>
      </c>
      <c r="G65" s="34">
        <f>SQRT((10^((G61-13.54-20*LOG10(G$4)+0.6*(G$6-1.5))/39.08))^2-(G5-G6)^2)</f>
        <v>1596.8413641630384</v>
      </c>
      <c r="H65" s="106" t="s">
        <v>202</v>
      </c>
      <c r="I65" s="86">
        <f>SQRT((10^((I61-28-20*LOG10(I$4)+9*LOG10(112^2+(I$5-I$6)^2))/40) )^2-(I$5-I$6)^2)</f>
        <v>36922.433695707405</v>
      </c>
      <c r="J65" s="34"/>
      <c r="K65" s="34">
        <f>SQRT((10^((K61-13.54-20*LOG10(K$4)+0.6*(K$6-1.5))/39.08))^2-(K5-K6)^2)</f>
        <v>9892.8992752414761</v>
      </c>
      <c r="L65" s="34"/>
      <c r="M65" s="34">
        <f>SQRT((10^((M61-13.54-20*LOG10(M$4)+0.6*(M$6-1.5))/39.08))^2-(M5-M6)^2)</f>
        <v>1689.3202996235711</v>
      </c>
    </row>
    <row r="66" spans="1:13" ht="45" x14ac:dyDescent="0.15">
      <c r="A66" s="90" t="s">
        <v>44</v>
      </c>
      <c r="B66" s="86">
        <f>SQRT((10^((B62-28-20*LOG10(B$4)+9*LOG10(112^2+(B$5-B$6)^2))/40) )^2-(B$5-B$6)^2)</f>
        <v>42257.846419716792</v>
      </c>
      <c r="C66" s="106" t="s">
        <v>202</v>
      </c>
      <c r="D66" s="34">
        <f>SQRT((10^((D62-13.54-20*LOG10(D$4)+0.6*(D$6-1.5))/39.08))^2-(D5-D6)^2)</f>
        <v>9977.5928571132063</v>
      </c>
      <c r="E66" s="34" t="s">
        <v>102</v>
      </c>
      <c r="F66" s="34">
        <f>SQRT((10^((F62-13.54-20*LOG10(F$4)+0.6*(F$6-1.5))/39.08))^2-(F5-F6)^2)</f>
        <v>1703.7853566742237</v>
      </c>
      <c r="G66" s="34" t="s">
        <v>102</v>
      </c>
      <c r="H66" s="86">
        <f>SQRT((10^((H62-28-20*LOG10(H$4)+9*LOG10(112^2+(H$5-H$6)^2))/40) )^2-(H$5-H$6)^2)</f>
        <v>34063.581141976349</v>
      </c>
      <c r="I66" s="106" t="s">
        <v>202</v>
      </c>
      <c r="J66" s="34">
        <f>SQRT((10^((J62-13.54-20*LOG10(J$4)+0.6*(J$6-1.5))/39.08))^2-(J5-J6)^2)</f>
        <v>9109.6022870705729</v>
      </c>
      <c r="K66" s="34" t="s">
        <v>102</v>
      </c>
      <c r="L66" s="34">
        <f>SQRT((10^((L62-13.54-20*LOG10(L$4)+0.6*(L$6-1.5))/39.08))^2-(L5-L6)^2)</f>
        <v>1555.5375982208432</v>
      </c>
      <c r="M66" s="34" t="s">
        <v>102</v>
      </c>
    </row>
    <row r="67" spans="1:13" ht="36" x14ac:dyDescent="0.15">
      <c r="A67" s="90" t="s">
        <v>174</v>
      </c>
      <c r="B67" s="111" t="s">
        <v>202</v>
      </c>
      <c r="C67" s="111">
        <f>PI()*(C65)^2</f>
        <v>3926128736.5661607</v>
      </c>
      <c r="D67" s="111" t="s">
        <v>202</v>
      </c>
      <c r="E67" s="111">
        <f>PI()*(E65)^2</f>
        <v>274730145.30798239</v>
      </c>
      <c r="F67" s="111" t="s">
        <v>202</v>
      </c>
      <c r="G67" s="111">
        <f>PI()*(G65)^2</f>
        <v>8010754.4659475992</v>
      </c>
      <c r="H67" s="111" t="s">
        <v>202</v>
      </c>
      <c r="I67" s="111">
        <f>PI()*(I65)^2</f>
        <v>4282826796.1076331</v>
      </c>
      <c r="J67" s="111" t="s">
        <v>202</v>
      </c>
      <c r="K67" s="111">
        <f>PI()*(K65)^2</f>
        <v>307465964.20057136</v>
      </c>
      <c r="L67" s="111" t="s">
        <v>202</v>
      </c>
      <c r="M67" s="111">
        <f>PI()*(M65)^2</f>
        <v>8965486.7743331715</v>
      </c>
    </row>
    <row r="68" spans="1:13" ht="36" x14ac:dyDescent="0.15">
      <c r="A68" s="90" t="s">
        <v>175</v>
      </c>
      <c r="B68" s="111">
        <f>PI()*(B66)^2</f>
        <v>5610022376.1234407</v>
      </c>
      <c r="C68" s="111" t="s">
        <v>202</v>
      </c>
      <c r="D68" s="111">
        <f>PI()*(D66)^2</f>
        <v>312752960.3803615</v>
      </c>
      <c r="E68" s="111" t="s">
        <v>202</v>
      </c>
      <c r="F68" s="111">
        <f>PI()*(F66)^2</f>
        <v>9119680.7501649484</v>
      </c>
      <c r="G68" s="111" t="s">
        <v>202</v>
      </c>
      <c r="H68" s="111">
        <f>PI()*(H66)^2</f>
        <v>3645276538.932375</v>
      </c>
      <c r="I68" s="111" t="s">
        <v>202</v>
      </c>
      <c r="J68" s="111">
        <f>PI()*(J66)^2</f>
        <v>260704607.14715698</v>
      </c>
      <c r="K68" s="111" t="s">
        <v>202</v>
      </c>
      <c r="L68" s="111">
        <f>PI()*(L66)^2</f>
        <v>7601703.0086258361</v>
      </c>
      <c r="M68" s="111" t="s">
        <v>202</v>
      </c>
    </row>
    <row r="70" spans="1:13" x14ac:dyDescent="0.15">
      <c r="A70" s="94"/>
    </row>
    <row r="73" spans="1:13" x14ac:dyDescent="0.15">
      <c r="A73" s="96"/>
      <c r="B73" s="75"/>
      <c r="C73" s="75"/>
      <c r="D73" s="76"/>
      <c r="E73" s="76"/>
      <c r="F73" s="76"/>
      <c r="G73" s="76"/>
      <c r="H73" s="76"/>
      <c r="I73" s="76"/>
      <c r="J73" s="76"/>
      <c r="K73" s="76"/>
      <c r="L73" s="76"/>
      <c r="M73" s="76"/>
    </row>
    <row r="75" spans="1:13" x14ac:dyDescent="0.15">
      <c r="A75" s="57" t="s">
        <v>176</v>
      </c>
    </row>
    <row r="76" spans="1:13" x14ac:dyDescent="0.15">
      <c r="A76" s="57" t="s">
        <v>177</v>
      </c>
    </row>
  </sheetData>
  <mergeCells count="2">
    <mergeCell ref="B1:G1"/>
    <mergeCell ref="H1:M1"/>
  </mergeCells>
  <phoneticPr fontId="1"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zoomScale="115" zoomScaleNormal="115" workbookViewId="0">
      <pane xSplit="1" ySplit="3" topLeftCell="B49" activePane="bottomRight" state="frozen"/>
      <selection pane="topRight" activeCell="B1" sqref="B1"/>
      <selection pane="bottomLeft" activeCell="A4" sqref="A4"/>
      <selection pane="bottomRight" activeCell="L49" sqref="L49"/>
    </sheetView>
  </sheetViews>
  <sheetFormatPr defaultRowHeight="15.75" x14ac:dyDescent="0.15"/>
  <cols>
    <col min="1" max="1" width="42.5" style="249" customWidth="1"/>
    <col min="2" max="2" width="12.75" style="253" customWidth="1"/>
    <col min="3" max="3" width="13.375" style="253" bestFit="1" customWidth="1"/>
    <col min="4" max="4" width="13.625" style="253" customWidth="1"/>
    <col min="5" max="5" width="14.875" style="253" bestFit="1" customWidth="1"/>
    <col min="6" max="6" width="13.25" style="253" customWidth="1"/>
    <col min="7" max="7" width="12.625" style="253" bestFit="1" customWidth="1"/>
    <col min="8" max="8" width="12.375" style="253" customWidth="1"/>
    <col min="9" max="9" width="11" style="253" customWidth="1"/>
    <col min="10" max="16384" width="9" style="249"/>
  </cols>
  <sheetData>
    <row r="1" spans="1:9" x14ac:dyDescent="0.15">
      <c r="A1" s="248" t="s">
        <v>0</v>
      </c>
      <c r="B1" s="308" t="s">
        <v>397</v>
      </c>
      <c r="C1" s="308"/>
      <c r="D1" s="308"/>
      <c r="E1" s="309"/>
      <c r="F1" s="308" t="s">
        <v>398</v>
      </c>
      <c r="G1" s="308"/>
      <c r="H1" s="308"/>
      <c r="I1" s="309"/>
    </row>
    <row r="2" spans="1:9" ht="42.75" x14ac:dyDescent="0.15">
      <c r="A2" s="248"/>
      <c r="B2" s="173" t="s">
        <v>399</v>
      </c>
      <c r="C2" s="173" t="s">
        <v>400</v>
      </c>
      <c r="D2" s="173" t="s">
        <v>401</v>
      </c>
      <c r="E2" s="173" t="s">
        <v>402</v>
      </c>
      <c r="F2" s="173" t="s">
        <v>403</v>
      </c>
      <c r="G2" s="173" t="s">
        <v>404</v>
      </c>
      <c r="H2" s="173" t="s">
        <v>405</v>
      </c>
      <c r="I2" s="173" t="s">
        <v>406</v>
      </c>
    </row>
    <row r="3" spans="1:9" x14ac:dyDescent="0.15">
      <c r="A3" s="250" t="s">
        <v>1</v>
      </c>
      <c r="B3" s="251"/>
      <c r="C3" s="251"/>
      <c r="D3" s="251"/>
      <c r="E3" s="251"/>
      <c r="F3" s="251"/>
      <c r="G3" s="251"/>
      <c r="H3" s="251"/>
      <c r="I3" s="251"/>
    </row>
    <row r="4" spans="1:9" x14ac:dyDescent="0.15">
      <c r="A4" s="252" t="s">
        <v>2</v>
      </c>
      <c r="B4" s="253">
        <v>0.7</v>
      </c>
      <c r="C4" s="253">
        <v>0.7</v>
      </c>
      <c r="D4" s="253">
        <v>0.7</v>
      </c>
      <c r="E4" s="253">
        <v>0.7</v>
      </c>
      <c r="F4" s="253">
        <v>0.7</v>
      </c>
      <c r="G4" s="253">
        <v>0.7</v>
      </c>
      <c r="H4" s="253">
        <v>0.7</v>
      </c>
      <c r="I4" s="253">
        <v>0.7</v>
      </c>
    </row>
    <row r="5" spans="1:9" x14ac:dyDescent="0.15">
      <c r="A5" s="252" t="s">
        <v>3</v>
      </c>
      <c r="B5" s="253">
        <v>25</v>
      </c>
      <c r="C5" s="253">
        <v>25</v>
      </c>
      <c r="D5" s="253">
        <v>25</v>
      </c>
      <c r="E5" s="253">
        <v>25</v>
      </c>
      <c r="F5" s="253">
        <v>25</v>
      </c>
      <c r="G5" s="253">
        <v>25</v>
      </c>
      <c r="H5" s="253">
        <v>25</v>
      </c>
      <c r="I5" s="253">
        <v>25</v>
      </c>
    </row>
    <row r="6" spans="1:9" x14ac:dyDescent="0.15">
      <c r="A6" s="252" t="s">
        <v>4</v>
      </c>
      <c r="B6" s="253">
        <v>1.5</v>
      </c>
      <c r="C6" s="253">
        <v>1.5</v>
      </c>
      <c r="D6" s="253">
        <v>1.5</v>
      </c>
      <c r="E6" s="253">
        <v>1.5</v>
      </c>
      <c r="F6" s="253">
        <v>1.5</v>
      </c>
      <c r="G6" s="253">
        <v>1.5</v>
      </c>
      <c r="H6" s="253">
        <v>1.5</v>
      </c>
      <c r="I6" s="253">
        <v>1.5</v>
      </c>
    </row>
    <row r="7" spans="1:9" ht="46.5" x14ac:dyDescent="0.15">
      <c r="A7" s="252" t="s">
        <v>147</v>
      </c>
      <c r="B7" s="254" t="s">
        <v>407</v>
      </c>
      <c r="C7" s="254">
        <v>0.99</v>
      </c>
      <c r="D7" s="254" t="s">
        <v>407</v>
      </c>
      <c r="E7" s="254">
        <v>0.99</v>
      </c>
      <c r="F7" s="254" t="s">
        <v>407</v>
      </c>
      <c r="G7" s="254">
        <v>0.99</v>
      </c>
      <c r="H7" s="254" t="s">
        <v>407</v>
      </c>
      <c r="I7" s="254">
        <v>0.99</v>
      </c>
    </row>
    <row r="8" spans="1:9" ht="46.5" x14ac:dyDescent="0.15">
      <c r="A8" s="252" t="s">
        <v>149</v>
      </c>
      <c r="B8" s="255">
        <v>0.99</v>
      </c>
      <c r="C8" s="255" t="s">
        <v>407</v>
      </c>
      <c r="D8" s="255">
        <v>0.99</v>
      </c>
      <c r="E8" s="255" t="s">
        <v>407</v>
      </c>
      <c r="F8" s="255">
        <v>0.99</v>
      </c>
      <c r="G8" s="255" t="s">
        <v>407</v>
      </c>
      <c r="H8" s="255">
        <v>0.99</v>
      </c>
      <c r="I8" s="255" t="s">
        <v>407</v>
      </c>
    </row>
    <row r="9" spans="1:9" x14ac:dyDescent="0.15">
      <c r="A9" s="252" t="s">
        <v>408</v>
      </c>
      <c r="B9" s="88" t="s">
        <v>407</v>
      </c>
      <c r="C9" s="256">
        <f>64/(0.001)</f>
        <v>64000</v>
      </c>
      <c r="D9" s="88" t="s">
        <v>407</v>
      </c>
      <c r="E9" s="256">
        <f>64/(0.001)</f>
        <v>64000</v>
      </c>
      <c r="F9" s="88"/>
      <c r="G9" s="256">
        <f>2/(0.001)</f>
        <v>2000</v>
      </c>
      <c r="H9" s="88"/>
      <c r="I9" s="256">
        <f>2/(0.001)</f>
        <v>2000</v>
      </c>
    </row>
    <row r="10" spans="1:9" x14ac:dyDescent="0.15">
      <c r="A10" s="252" t="s">
        <v>409</v>
      </c>
      <c r="B10" s="257">
        <v>1000000</v>
      </c>
      <c r="C10" s="88" t="s">
        <v>407</v>
      </c>
      <c r="D10" s="257">
        <v>1000000</v>
      </c>
      <c r="E10" s="88" t="s">
        <v>407</v>
      </c>
      <c r="F10" s="258">
        <v>36000</v>
      </c>
      <c r="G10" s="259" t="s">
        <v>407</v>
      </c>
      <c r="H10" s="258">
        <v>36000</v>
      </c>
      <c r="I10" s="259" t="s">
        <v>407</v>
      </c>
    </row>
    <row r="11" spans="1:9" ht="30" x14ac:dyDescent="0.15">
      <c r="A11" s="252" t="s">
        <v>7</v>
      </c>
      <c r="B11" s="260" t="s">
        <v>407</v>
      </c>
      <c r="C11" s="254">
        <v>0.01</v>
      </c>
      <c r="D11" s="260" t="s">
        <v>407</v>
      </c>
      <c r="E11" s="254">
        <v>0.01</v>
      </c>
      <c r="F11" s="261" t="s">
        <v>407</v>
      </c>
      <c r="G11" s="254">
        <v>0.01</v>
      </c>
      <c r="H11" s="261" t="s">
        <v>407</v>
      </c>
      <c r="I11" s="254">
        <v>0.01</v>
      </c>
    </row>
    <row r="12" spans="1:9" ht="30" x14ac:dyDescent="0.15">
      <c r="A12" s="252" t="s">
        <v>410</v>
      </c>
      <c r="B12" s="254">
        <v>0.1</v>
      </c>
      <c r="C12" s="262" t="s">
        <v>407</v>
      </c>
      <c r="D12" s="254">
        <v>0.1</v>
      </c>
      <c r="E12" s="262" t="s">
        <v>407</v>
      </c>
      <c r="F12" s="261">
        <v>0.1</v>
      </c>
      <c r="G12" s="254" t="s">
        <v>407</v>
      </c>
      <c r="H12" s="261">
        <v>0.1</v>
      </c>
      <c r="I12" s="254" t="s">
        <v>407</v>
      </c>
    </row>
    <row r="13" spans="1:9" ht="16.5" x14ac:dyDescent="0.15">
      <c r="A13" s="252" t="s">
        <v>153</v>
      </c>
      <c r="B13" s="263">
        <f>B10/B42</f>
        <v>0.10683760683760683</v>
      </c>
      <c r="C13" s="264" t="s">
        <v>407</v>
      </c>
      <c r="D13" s="263">
        <f>D10/D42</f>
        <v>0.10683760683760683</v>
      </c>
      <c r="E13" s="262" t="s">
        <v>407</v>
      </c>
      <c r="F13" s="265">
        <f>F10/F42</f>
        <v>0.1</v>
      </c>
      <c r="G13" s="266" t="s">
        <v>407</v>
      </c>
      <c r="H13" s="265">
        <f>H10/H42</f>
        <v>0.1</v>
      </c>
      <c r="I13" s="267" t="s">
        <v>411</v>
      </c>
    </row>
    <row r="14" spans="1:9" ht="16.5" x14ac:dyDescent="0.15">
      <c r="A14" s="252" t="s">
        <v>154</v>
      </c>
      <c r="B14" s="253" t="s">
        <v>390</v>
      </c>
      <c r="C14" s="253" t="s">
        <v>390</v>
      </c>
      <c r="D14" s="253" t="s">
        <v>394</v>
      </c>
      <c r="E14" s="253" t="s">
        <v>394</v>
      </c>
      <c r="F14" s="253" t="s">
        <v>412</v>
      </c>
      <c r="G14" s="253" t="s">
        <v>412</v>
      </c>
      <c r="H14" s="253" t="s">
        <v>394</v>
      </c>
      <c r="I14" s="253" t="s">
        <v>394</v>
      </c>
    </row>
    <row r="15" spans="1:9" x14ac:dyDescent="0.15">
      <c r="A15" s="252" t="s">
        <v>413</v>
      </c>
      <c r="B15" s="268">
        <v>3</v>
      </c>
      <c r="C15" s="268">
        <v>3</v>
      </c>
      <c r="D15" s="268">
        <v>3</v>
      </c>
      <c r="E15" s="268">
        <v>3</v>
      </c>
      <c r="F15" s="268">
        <v>3</v>
      </c>
      <c r="G15" s="268">
        <v>3</v>
      </c>
      <c r="H15" s="268">
        <v>3</v>
      </c>
      <c r="I15" s="268">
        <v>3</v>
      </c>
    </row>
    <row r="16" spans="1:9" x14ac:dyDescent="0.15">
      <c r="A16" s="252" t="s">
        <v>9</v>
      </c>
      <c r="B16" s="268">
        <v>3</v>
      </c>
      <c r="C16" s="268">
        <v>3</v>
      </c>
      <c r="D16" s="268">
        <v>3</v>
      </c>
      <c r="E16" s="268">
        <v>3</v>
      </c>
      <c r="F16" s="268">
        <v>3</v>
      </c>
      <c r="G16" s="268">
        <v>3</v>
      </c>
      <c r="H16" s="268">
        <v>3</v>
      </c>
      <c r="I16" s="268">
        <v>3</v>
      </c>
    </row>
    <row r="17" spans="1:9" x14ac:dyDescent="0.15">
      <c r="A17" s="250" t="s">
        <v>10</v>
      </c>
      <c r="B17" s="269"/>
      <c r="C17" s="269"/>
      <c r="D17" s="269"/>
      <c r="E17" s="269"/>
      <c r="F17" s="270"/>
      <c r="G17" s="270"/>
      <c r="H17" s="270"/>
      <c r="I17" s="270"/>
    </row>
    <row r="18" spans="1:9" ht="45" x14ac:dyDescent="0.15">
      <c r="A18" s="252" t="s">
        <v>414</v>
      </c>
      <c r="B18" s="271">
        <v>16</v>
      </c>
      <c r="C18" s="271">
        <v>16</v>
      </c>
      <c r="D18" s="271">
        <v>16</v>
      </c>
      <c r="E18" s="271">
        <v>16</v>
      </c>
      <c r="F18" s="271">
        <v>1</v>
      </c>
      <c r="G18" s="271">
        <v>1</v>
      </c>
      <c r="H18" s="271">
        <v>1</v>
      </c>
      <c r="I18" s="271">
        <v>1</v>
      </c>
    </row>
    <row r="19" spans="1:9" x14ac:dyDescent="0.15">
      <c r="A19" s="252" t="s">
        <v>415</v>
      </c>
      <c r="B19" s="271">
        <v>2</v>
      </c>
      <c r="C19" s="271">
        <v>2</v>
      </c>
      <c r="D19" s="271">
        <v>2</v>
      </c>
      <c r="E19" s="271">
        <v>2</v>
      </c>
      <c r="F19" s="271">
        <v>23</v>
      </c>
      <c r="G19" s="271">
        <v>23</v>
      </c>
      <c r="H19" s="271">
        <v>23</v>
      </c>
      <c r="I19" s="271">
        <v>23</v>
      </c>
    </row>
    <row r="20" spans="1:9" x14ac:dyDescent="0.15">
      <c r="A20" s="252" t="s">
        <v>11</v>
      </c>
      <c r="B20" s="268">
        <v>24.76</v>
      </c>
      <c r="C20" s="268">
        <v>24.76</v>
      </c>
      <c r="D20" s="268">
        <v>24.76</v>
      </c>
      <c r="E20" s="268">
        <v>24.76</v>
      </c>
      <c r="F20" s="268">
        <f t="shared" ref="F20:I20" si="0">F19+10*LOG10(F18)</f>
        <v>23</v>
      </c>
      <c r="G20" s="268">
        <f t="shared" si="0"/>
        <v>23</v>
      </c>
      <c r="H20" s="268">
        <f t="shared" si="0"/>
        <v>23</v>
      </c>
      <c r="I20" s="268">
        <f t="shared" si="0"/>
        <v>23</v>
      </c>
    </row>
    <row r="21" spans="1:9" ht="45" x14ac:dyDescent="0.15">
      <c r="A21" s="272" t="s">
        <v>416</v>
      </c>
      <c r="B21" s="273">
        <f t="shared" ref="B21:I21" si="1">B20+10*LOG10(B18)</f>
        <v>36.801199826559248</v>
      </c>
      <c r="C21" s="273">
        <f t="shared" si="1"/>
        <v>36.801199826559248</v>
      </c>
      <c r="D21" s="273">
        <f t="shared" si="1"/>
        <v>36.801199826559248</v>
      </c>
      <c r="E21" s="273">
        <f t="shared" si="1"/>
        <v>36.801199826559248</v>
      </c>
      <c r="F21" s="273">
        <f t="shared" si="1"/>
        <v>23</v>
      </c>
      <c r="G21" s="273">
        <f t="shared" si="1"/>
        <v>23</v>
      </c>
      <c r="H21" s="273">
        <f t="shared" si="1"/>
        <v>23</v>
      </c>
      <c r="I21" s="273">
        <f t="shared" si="1"/>
        <v>23</v>
      </c>
    </row>
    <row r="22" spans="1:9" x14ac:dyDescent="0.15">
      <c r="A22" s="252" t="s">
        <v>417</v>
      </c>
      <c r="B22" s="268">
        <f>8</f>
        <v>8</v>
      </c>
      <c r="C22" s="268">
        <f>8</f>
        <v>8</v>
      </c>
      <c r="D22" s="268">
        <f>8</f>
        <v>8</v>
      </c>
      <c r="E22" s="268">
        <f>8</f>
        <v>8</v>
      </c>
      <c r="F22" s="268">
        <v>0</v>
      </c>
      <c r="G22" s="268">
        <v>0</v>
      </c>
      <c r="H22" s="268">
        <v>0</v>
      </c>
      <c r="I22" s="268">
        <v>0</v>
      </c>
    </row>
    <row r="23" spans="1:9" ht="45" x14ac:dyDescent="0.15">
      <c r="A23" s="274" t="s">
        <v>13</v>
      </c>
      <c r="B23" s="273">
        <f t="shared" ref="B23:E23" si="2">IF(B18&gt;=2, 10*LOG10(B18/B19), 0)</f>
        <v>9.0308998699194358</v>
      </c>
      <c r="C23" s="273">
        <f t="shared" si="2"/>
        <v>9.0308998699194358</v>
      </c>
      <c r="D23" s="273">
        <f t="shared" si="2"/>
        <v>9.0308998699194358</v>
      </c>
      <c r="E23" s="273">
        <f t="shared" si="2"/>
        <v>9.0308998699194358</v>
      </c>
      <c r="F23" s="273">
        <f t="shared" ref="F23:I23" si="3">IF(F18&gt;=2, 10*LOG10(F18/2), 0)</f>
        <v>0</v>
      </c>
      <c r="G23" s="273">
        <f t="shared" si="3"/>
        <v>0</v>
      </c>
      <c r="H23" s="273">
        <f t="shared" si="3"/>
        <v>0</v>
      </c>
      <c r="I23" s="273">
        <f t="shared" si="3"/>
        <v>0</v>
      </c>
    </row>
    <row r="24" spans="1:9" x14ac:dyDescent="0.15">
      <c r="A24" s="252" t="s">
        <v>14</v>
      </c>
      <c r="B24" s="268">
        <v>0</v>
      </c>
      <c r="C24" s="268">
        <v>0</v>
      </c>
      <c r="D24" s="268">
        <v>0</v>
      </c>
      <c r="E24" s="268">
        <v>0</v>
      </c>
      <c r="F24" s="268">
        <v>0</v>
      </c>
      <c r="G24" s="268">
        <v>0</v>
      </c>
      <c r="H24" s="268">
        <v>0</v>
      </c>
      <c r="I24" s="268">
        <v>0</v>
      </c>
    </row>
    <row r="25" spans="1:9" ht="30" x14ac:dyDescent="0.15">
      <c r="A25" s="252" t="s">
        <v>15</v>
      </c>
      <c r="B25" s="268">
        <v>0</v>
      </c>
      <c r="C25" s="268">
        <v>0</v>
      </c>
      <c r="D25" s="268">
        <v>0</v>
      </c>
      <c r="E25" s="268">
        <v>0</v>
      </c>
      <c r="F25" s="268">
        <v>0</v>
      </c>
      <c r="G25" s="268">
        <v>0</v>
      </c>
      <c r="H25" s="268">
        <v>0</v>
      </c>
      <c r="I25" s="268">
        <v>0</v>
      </c>
    </row>
    <row r="26" spans="1:9" ht="45" x14ac:dyDescent="0.15">
      <c r="A26" s="252" t="s">
        <v>16</v>
      </c>
      <c r="B26" s="268">
        <v>3</v>
      </c>
      <c r="C26" s="268">
        <v>3</v>
      </c>
      <c r="D26" s="268">
        <v>3</v>
      </c>
      <c r="E26" s="268">
        <v>3</v>
      </c>
      <c r="F26" s="268">
        <v>0</v>
      </c>
      <c r="G26" s="268">
        <v>0</v>
      </c>
      <c r="H26" s="268">
        <v>0</v>
      </c>
      <c r="I26" s="268">
        <v>0</v>
      </c>
    </row>
    <row r="27" spans="1:9" ht="30" x14ac:dyDescent="0.15">
      <c r="A27" s="275" t="s">
        <v>17</v>
      </c>
      <c r="B27" s="276">
        <f t="shared" ref="B27:I27" si="4">B21+B22+B23+B24-B26</f>
        <v>50.832099696478686</v>
      </c>
      <c r="C27" s="276">
        <f t="shared" si="4"/>
        <v>50.832099696478686</v>
      </c>
      <c r="D27" s="276">
        <f t="shared" si="4"/>
        <v>50.832099696478686</v>
      </c>
      <c r="E27" s="276">
        <f t="shared" si="4"/>
        <v>50.832099696478686</v>
      </c>
      <c r="F27" s="276">
        <f t="shared" si="4"/>
        <v>23</v>
      </c>
      <c r="G27" s="276">
        <f t="shared" si="4"/>
        <v>23</v>
      </c>
      <c r="H27" s="276">
        <f t="shared" si="4"/>
        <v>23</v>
      </c>
      <c r="I27" s="276">
        <f t="shared" si="4"/>
        <v>23</v>
      </c>
    </row>
    <row r="28" spans="1:9" ht="30" x14ac:dyDescent="0.15">
      <c r="A28" s="275" t="s">
        <v>418</v>
      </c>
      <c r="B28" s="276">
        <f t="shared" ref="B28:I28" si="5">B21+B22+B23-B25-B26</f>
        <v>50.832099696478686</v>
      </c>
      <c r="C28" s="276">
        <f t="shared" si="5"/>
        <v>50.832099696478686</v>
      </c>
      <c r="D28" s="276">
        <f t="shared" si="5"/>
        <v>50.832099696478686</v>
      </c>
      <c r="E28" s="276">
        <f t="shared" si="5"/>
        <v>50.832099696478686</v>
      </c>
      <c r="F28" s="276">
        <f t="shared" si="5"/>
        <v>23</v>
      </c>
      <c r="G28" s="276">
        <f t="shared" si="5"/>
        <v>23</v>
      </c>
      <c r="H28" s="276">
        <f t="shared" si="5"/>
        <v>23</v>
      </c>
      <c r="I28" s="276">
        <f t="shared" si="5"/>
        <v>23</v>
      </c>
    </row>
    <row r="29" spans="1:9" x14ac:dyDescent="0.15">
      <c r="A29" s="250" t="s">
        <v>19</v>
      </c>
      <c r="B29" s="269"/>
      <c r="C29" s="269"/>
      <c r="D29" s="269"/>
      <c r="E29" s="269"/>
      <c r="F29" s="270"/>
      <c r="G29" s="270"/>
      <c r="H29" s="270"/>
      <c r="I29" s="270"/>
    </row>
    <row r="30" spans="1:9" ht="45" x14ac:dyDescent="0.15">
      <c r="A30" s="252" t="s">
        <v>419</v>
      </c>
      <c r="B30" s="271">
        <v>2</v>
      </c>
      <c r="C30" s="271">
        <v>2</v>
      </c>
      <c r="D30" s="271">
        <v>2</v>
      </c>
      <c r="E30" s="271">
        <v>2</v>
      </c>
      <c r="F30" s="271">
        <v>32</v>
      </c>
      <c r="G30" s="271">
        <v>32</v>
      </c>
      <c r="H30" s="271">
        <v>32</v>
      </c>
      <c r="I30" s="271">
        <v>32</v>
      </c>
    </row>
    <row r="31" spans="1:9" x14ac:dyDescent="0.15">
      <c r="A31" s="252" t="s">
        <v>420</v>
      </c>
      <c r="B31" s="271">
        <v>1</v>
      </c>
      <c r="C31" s="271">
        <v>1</v>
      </c>
      <c r="D31" s="271">
        <v>1</v>
      </c>
      <c r="E31" s="271">
        <v>1</v>
      </c>
      <c r="F31" s="271">
        <v>4</v>
      </c>
      <c r="G31" s="271">
        <v>4</v>
      </c>
      <c r="H31" s="271">
        <v>4</v>
      </c>
      <c r="I31" s="271">
        <v>4</v>
      </c>
    </row>
    <row r="32" spans="1:9" x14ac:dyDescent="0.15">
      <c r="A32" s="252" t="s">
        <v>20</v>
      </c>
      <c r="B32" s="268">
        <v>0</v>
      </c>
      <c r="C32" s="268">
        <v>0</v>
      </c>
      <c r="D32" s="268">
        <v>0</v>
      </c>
      <c r="E32" s="268">
        <v>0</v>
      </c>
      <c r="F32" s="268">
        <v>8</v>
      </c>
      <c r="G32" s="268">
        <v>8</v>
      </c>
      <c r="H32" s="268">
        <v>8</v>
      </c>
      <c r="I32" s="268">
        <v>8</v>
      </c>
    </row>
    <row r="33" spans="1:9" ht="42.75" x14ac:dyDescent="0.15">
      <c r="A33" s="277" t="s">
        <v>421</v>
      </c>
      <c r="B33" s="273">
        <f t="shared" ref="B33:E33" si="6">IF(B30&gt;=2, 10*LOG10(B30/2), 0)</f>
        <v>0</v>
      </c>
      <c r="C33" s="273">
        <f t="shared" si="6"/>
        <v>0</v>
      </c>
      <c r="D33" s="273">
        <f t="shared" si="6"/>
        <v>0</v>
      </c>
      <c r="E33" s="273">
        <f t="shared" si="6"/>
        <v>0</v>
      </c>
      <c r="F33" s="273">
        <f t="shared" ref="F33:I33" si="7">IF(F30/F31&gt;=2, 10*LOG10(F30/F31), 0)</f>
        <v>9.0308998699194358</v>
      </c>
      <c r="G33" s="273">
        <f t="shared" si="7"/>
        <v>9.0308998699194358</v>
      </c>
      <c r="H33" s="273">
        <f t="shared" si="7"/>
        <v>9.0308998699194358</v>
      </c>
      <c r="I33" s="273">
        <f t="shared" si="7"/>
        <v>9.0308998699194358</v>
      </c>
    </row>
    <row r="34" spans="1:9" ht="45" x14ac:dyDescent="0.15">
      <c r="A34" s="252" t="s">
        <v>21</v>
      </c>
      <c r="B34" s="268">
        <v>0</v>
      </c>
      <c r="C34" s="268">
        <v>0</v>
      </c>
      <c r="D34" s="268">
        <v>0</v>
      </c>
      <c r="E34" s="268">
        <v>0</v>
      </c>
      <c r="F34" s="268">
        <v>3</v>
      </c>
      <c r="G34" s="268">
        <v>3</v>
      </c>
      <c r="H34" s="268">
        <v>3</v>
      </c>
      <c r="I34" s="268">
        <v>3</v>
      </c>
    </row>
    <row r="35" spans="1:9" x14ac:dyDescent="0.15">
      <c r="A35" s="252" t="s">
        <v>22</v>
      </c>
      <c r="B35" s="268">
        <v>7</v>
      </c>
      <c r="C35" s="268">
        <v>7</v>
      </c>
      <c r="D35" s="268">
        <v>7</v>
      </c>
      <c r="E35" s="268">
        <v>7</v>
      </c>
      <c r="F35" s="268">
        <v>5</v>
      </c>
      <c r="G35" s="268">
        <v>5</v>
      </c>
      <c r="H35" s="268">
        <v>5</v>
      </c>
      <c r="I35" s="268">
        <v>5</v>
      </c>
    </row>
    <row r="36" spans="1:9" x14ac:dyDescent="0.15">
      <c r="A36" s="252" t="s">
        <v>23</v>
      </c>
      <c r="B36" s="253">
        <v>-174</v>
      </c>
      <c r="C36" s="253">
        <v>-174</v>
      </c>
      <c r="D36" s="253">
        <v>-174</v>
      </c>
      <c r="E36" s="253">
        <v>-174</v>
      </c>
      <c r="F36" s="253">
        <v>-174</v>
      </c>
      <c r="G36" s="253">
        <v>-174</v>
      </c>
      <c r="H36" s="253">
        <v>-174</v>
      </c>
      <c r="I36" s="253">
        <v>-174</v>
      </c>
    </row>
    <row r="37" spans="1:9" ht="30" x14ac:dyDescent="0.15">
      <c r="A37" s="252" t="s">
        <v>422</v>
      </c>
      <c r="B37" s="253" t="s">
        <v>411</v>
      </c>
      <c r="C37" s="158">
        <v>-169.3</v>
      </c>
      <c r="D37" s="253" t="s">
        <v>411</v>
      </c>
      <c r="E37" s="158">
        <v>-169.3</v>
      </c>
      <c r="F37" s="253" t="s">
        <v>411</v>
      </c>
      <c r="G37" s="278">
        <v>-161.69999999999999</v>
      </c>
      <c r="H37" s="253" t="s">
        <v>411</v>
      </c>
      <c r="I37" s="278">
        <v>-161.69999999999999</v>
      </c>
    </row>
    <row r="38" spans="1:9" ht="30" x14ac:dyDescent="0.15">
      <c r="A38" s="252" t="s">
        <v>423</v>
      </c>
      <c r="B38" s="158">
        <v>-169.3</v>
      </c>
      <c r="C38" s="158" t="s">
        <v>411</v>
      </c>
      <c r="D38" s="158">
        <v>-169.3</v>
      </c>
      <c r="E38" s="158" t="s">
        <v>411</v>
      </c>
      <c r="F38" s="278">
        <v>-165.7</v>
      </c>
      <c r="G38" s="278" t="s">
        <v>411</v>
      </c>
      <c r="H38" s="278">
        <v>-165.7</v>
      </c>
      <c r="I38" s="278" t="s">
        <v>411</v>
      </c>
    </row>
    <row r="39" spans="1:9" ht="60" x14ac:dyDescent="0.15">
      <c r="A39" s="279" t="s">
        <v>45</v>
      </c>
      <c r="B39" s="280" t="s">
        <v>411</v>
      </c>
      <c r="C39" s="280">
        <f t="shared" ref="C39" si="8">10*LOG10(10^((C35+C36)/10)+10^(C37/10))</f>
        <v>-164.98918835931039</v>
      </c>
      <c r="D39" s="280" t="s">
        <v>411</v>
      </c>
      <c r="E39" s="280">
        <f t="shared" ref="E39" si="9">10*LOG10(10^((E35+E36)/10)+10^(E37/10))</f>
        <v>-164.98918835931039</v>
      </c>
      <c r="F39" s="280" t="s">
        <v>411</v>
      </c>
      <c r="G39" s="280">
        <f t="shared" ref="G39" si="10">10*LOG10(10^((G35+G36)/10)+10^(G37/10))</f>
        <v>-160.9583889004532</v>
      </c>
      <c r="H39" s="280" t="s">
        <v>411</v>
      </c>
      <c r="I39" s="280">
        <f t="shared" ref="I39" si="11">10*LOG10(10^((I35+I36)/10)+10^(I37/10))</f>
        <v>-160.9583889004532</v>
      </c>
    </row>
    <row r="40" spans="1:9" ht="60" x14ac:dyDescent="0.15">
      <c r="A40" s="279" t="s">
        <v>424</v>
      </c>
      <c r="B40" s="280">
        <f t="shared" ref="B40" si="12">10*LOG10(10^((B35+B36)/10)+10^(B38/10))</f>
        <v>-164.98918835931039</v>
      </c>
      <c r="C40" s="280" t="s">
        <v>411</v>
      </c>
      <c r="D40" s="280">
        <f t="shared" ref="D40" si="13">10*LOG10(10^((D35+D36)/10)+10^(D38/10))</f>
        <v>-164.98918835931039</v>
      </c>
      <c r="E40" s="280" t="s">
        <v>411</v>
      </c>
      <c r="F40" s="280">
        <f t="shared" ref="F40" si="14">10*LOG10(10^((F35+F36)/10)+10^(F38/10))</f>
        <v>-164.03352307536667</v>
      </c>
      <c r="G40" s="280" t="s">
        <v>411</v>
      </c>
      <c r="H40" s="280">
        <f t="shared" ref="H40" si="15">10*LOG10(10^((H35+H36)/10)+10^(H38/10))</f>
        <v>-164.03352307536667</v>
      </c>
      <c r="I40" s="280" t="s">
        <v>411</v>
      </c>
    </row>
    <row r="41" spans="1:9" ht="30" x14ac:dyDescent="0.15">
      <c r="A41" s="252" t="s">
        <v>26</v>
      </c>
      <c r="B41" s="88" t="s">
        <v>411</v>
      </c>
      <c r="C41" s="257">
        <f>[7]MaxN_RB!$D$6*12*15*1000</f>
        <v>9360000</v>
      </c>
      <c r="D41" s="88" t="s">
        <v>411</v>
      </c>
      <c r="E41" s="257">
        <f>[7]MaxN_RB!$D$6*12*15*1000</f>
        <v>9360000</v>
      </c>
      <c r="F41" s="257" t="s">
        <v>407</v>
      </c>
      <c r="G41" s="256">
        <f>1*12*15*1000</f>
        <v>180000</v>
      </c>
      <c r="H41" s="257" t="s">
        <v>411</v>
      </c>
      <c r="I41" s="256">
        <f>1*12*15*1000</f>
        <v>180000</v>
      </c>
    </row>
    <row r="42" spans="1:9" ht="30" x14ac:dyDescent="0.15">
      <c r="A42" s="252" t="s">
        <v>27</v>
      </c>
      <c r="B42" s="257">
        <f>[7]MaxN_RB!$D$6*12*15*1000</f>
        <v>9360000</v>
      </c>
      <c r="C42" s="257" t="s">
        <v>411</v>
      </c>
      <c r="D42" s="257">
        <f>[7]MaxN_RB!$D$6*12*15*1000</f>
        <v>9360000</v>
      </c>
      <c r="E42" s="257" t="s">
        <v>407</v>
      </c>
      <c r="F42" s="257">
        <v>360000</v>
      </c>
      <c r="G42" s="259" t="s">
        <v>407</v>
      </c>
      <c r="H42" s="257">
        <v>360000</v>
      </c>
      <c r="I42" s="259" t="s">
        <v>407</v>
      </c>
    </row>
    <row r="43" spans="1:9" ht="30" x14ac:dyDescent="0.15">
      <c r="A43" s="275" t="s">
        <v>28</v>
      </c>
      <c r="B43" s="280" t="s">
        <v>407</v>
      </c>
      <c r="C43" s="280">
        <f t="shared" ref="B43:I44" si="16">C39+10*LOG10(C41)</f>
        <v>-95.276429871929338</v>
      </c>
      <c r="D43" s="280" t="s">
        <v>407</v>
      </c>
      <c r="E43" s="280">
        <f t="shared" ref="E43" si="17">E39+10*LOG10(E41)</f>
        <v>-95.276429871929338</v>
      </c>
      <c r="F43" s="280" t="s">
        <v>407</v>
      </c>
      <c r="G43" s="280">
        <f t="shared" ref="G43" si="18">G39+10*LOG10(G41)</f>
        <v>-108.40566384942014</v>
      </c>
      <c r="H43" s="280" t="s">
        <v>407</v>
      </c>
      <c r="I43" s="280">
        <f t="shared" si="16"/>
        <v>-108.40566384942014</v>
      </c>
    </row>
    <row r="44" spans="1:9" ht="30" x14ac:dyDescent="0.15">
      <c r="A44" s="275" t="s">
        <v>425</v>
      </c>
      <c r="B44" s="280">
        <f t="shared" si="16"/>
        <v>-95.276429871929338</v>
      </c>
      <c r="C44" s="280" t="s">
        <v>407</v>
      </c>
      <c r="D44" s="280">
        <f t="shared" ref="D44" si="19">D40+10*LOG10(D42)</f>
        <v>-95.276429871929338</v>
      </c>
      <c r="E44" s="280" t="s">
        <v>407</v>
      </c>
      <c r="F44" s="280">
        <f t="shared" ref="F44" si="20">F40+10*LOG10(F42)</f>
        <v>-108.4704980676938</v>
      </c>
      <c r="G44" s="280" t="s">
        <v>407</v>
      </c>
      <c r="H44" s="280">
        <f t="shared" si="16"/>
        <v>-108.4704980676938</v>
      </c>
      <c r="I44" s="280" t="s">
        <v>407</v>
      </c>
    </row>
    <row r="45" spans="1:9" x14ac:dyDescent="0.15">
      <c r="A45" s="252" t="s">
        <v>30</v>
      </c>
      <c r="B45" s="158" t="s">
        <v>407</v>
      </c>
      <c r="C45" s="281">
        <v>-7.4</v>
      </c>
      <c r="D45" s="158" t="s">
        <v>407</v>
      </c>
      <c r="E45" s="281">
        <v>-7.5</v>
      </c>
      <c r="F45" s="158" t="s">
        <v>407</v>
      </c>
      <c r="G45" s="278">
        <v>-6.3</v>
      </c>
      <c r="H45" s="158" t="s">
        <v>407</v>
      </c>
      <c r="I45" s="278">
        <v>-6.3</v>
      </c>
    </row>
    <row r="46" spans="1:9" x14ac:dyDescent="0.15">
      <c r="A46" s="252" t="s">
        <v>426</v>
      </c>
      <c r="B46" s="278">
        <v>-6</v>
      </c>
      <c r="C46" s="281" t="s">
        <v>407</v>
      </c>
      <c r="D46" s="158">
        <v>-6</v>
      </c>
      <c r="E46" s="281" t="s">
        <v>407</v>
      </c>
      <c r="F46" s="278">
        <v>-6</v>
      </c>
      <c r="G46" s="278" t="s">
        <v>407</v>
      </c>
      <c r="H46" s="278">
        <v>-6</v>
      </c>
      <c r="I46" s="278" t="s">
        <v>407</v>
      </c>
    </row>
    <row r="47" spans="1:9" x14ac:dyDescent="0.15">
      <c r="A47" s="252" t="s">
        <v>32</v>
      </c>
      <c r="B47" s="158">
        <v>2</v>
      </c>
      <c r="C47" s="253">
        <v>2</v>
      </c>
      <c r="D47" s="158">
        <v>2</v>
      </c>
      <c r="E47" s="253">
        <v>2</v>
      </c>
      <c r="F47" s="253">
        <v>2</v>
      </c>
      <c r="G47" s="253">
        <v>2</v>
      </c>
      <c r="H47" s="253">
        <v>2</v>
      </c>
      <c r="I47" s="253">
        <v>2</v>
      </c>
    </row>
    <row r="48" spans="1:9" x14ac:dyDescent="0.15">
      <c r="A48" s="252" t="s">
        <v>33</v>
      </c>
      <c r="B48" s="158" t="s">
        <v>407</v>
      </c>
      <c r="C48" s="253">
        <v>0</v>
      </c>
      <c r="D48" s="158" t="s">
        <v>407</v>
      </c>
      <c r="E48" s="253">
        <v>0</v>
      </c>
      <c r="F48" s="253" t="s">
        <v>407</v>
      </c>
      <c r="G48" s="253">
        <v>0</v>
      </c>
      <c r="H48" s="253" t="s">
        <v>407</v>
      </c>
      <c r="I48" s="253">
        <v>0</v>
      </c>
    </row>
    <row r="49" spans="1:10" x14ac:dyDescent="0.15">
      <c r="A49" s="252" t="s">
        <v>34</v>
      </c>
      <c r="B49" s="158">
        <v>0</v>
      </c>
      <c r="C49" s="253" t="s">
        <v>407</v>
      </c>
      <c r="D49" s="158">
        <v>0</v>
      </c>
      <c r="E49" s="253" t="s">
        <v>407</v>
      </c>
      <c r="F49" s="158">
        <v>0</v>
      </c>
      <c r="G49" s="253" t="s">
        <v>407</v>
      </c>
      <c r="H49" s="158">
        <v>0</v>
      </c>
      <c r="I49" s="253" t="s">
        <v>407</v>
      </c>
    </row>
    <row r="50" spans="1:10" ht="30" x14ac:dyDescent="0.15">
      <c r="A50" s="279" t="s">
        <v>47</v>
      </c>
      <c r="B50" s="280" t="s">
        <v>407</v>
      </c>
      <c r="C50" s="280">
        <f t="shared" ref="C50:I50" si="21">C43+C45+C47-C48</f>
        <v>-100.67642987192934</v>
      </c>
      <c r="D50" s="280" t="s">
        <v>407</v>
      </c>
      <c r="E50" s="280">
        <f t="shared" ref="E50" si="22">E43+E45+E47-E48</f>
        <v>-100.77642987192934</v>
      </c>
      <c r="F50" s="280" t="s">
        <v>407</v>
      </c>
      <c r="G50" s="280">
        <f t="shared" si="21"/>
        <v>-112.70566384942013</v>
      </c>
      <c r="H50" s="280" t="s">
        <v>407</v>
      </c>
      <c r="I50" s="280">
        <f t="shared" si="21"/>
        <v>-112.70566384942013</v>
      </c>
    </row>
    <row r="51" spans="1:10" ht="30" x14ac:dyDescent="0.15">
      <c r="A51" s="279" t="s">
        <v>427</v>
      </c>
      <c r="B51" s="280">
        <f>B44+B46+B47-B49</f>
        <v>-99.276429871929338</v>
      </c>
      <c r="C51" s="280" t="s">
        <v>407</v>
      </c>
      <c r="D51" s="280">
        <f>D44+D46+D47-D49</f>
        <v>-99.276429871929338</v>
      </c>
      <c r="E51" s="280" t="s">
        <v>407</v>
      </c>
      <c r="F51" s="280">
        <f>F44+F46+F47-F49</f>
        <v>-112.4704980676938</v>
      </c>
      <c r="G51" s="280" t="s">
        <v>407</v>
      </c>
      <c r="H51" s="280">
        <f t="shared" ref="H51" si="23">H44+H46+H47-H49</f>
        <v>-112.4704980676938</v>
      </c>
      <c r="I51" s="280" t="s">
        <v>407</v>
      </c>
    </row>
    <row r="52" spans="1:10" ht="30" x14ac:dyDescent="0.15">
      <c r="A52" s="279" t="s">
        <v>114</v>
      </c>
      <c r="B52" s="280" t="s">
        <v>407</v>
      </c>
      <c r="C52" s="280">
        <f t="shared" ref="C52:I52" si="24">C27+C32+C33-C50</f>
        <v>151.50852956840802</v>
      </c>
      <c r="D52" s="280" t="s">
        <v>407</v>
      </c>
      <c r="E52" s="280">
        <f t="shared" ref="E52" si="25">E27+E32+E33-E50</f>
        <v>151.60852956840802</v>
      </c>
      <c r="F52" s="280" t="s">
        <v>407</v>
      </c>
      <c r="G52" s="280">
        <f t="shared" si="24"/>
        <v>152.73656371933959</v>
      </c>
      <c r="H52" s="280" t="s">
        <v>407</v>
      </c>
      <c r="I52" s="280">
        <f t="shared" si="24"/>
        <v>152.73656371933959</v>
      </c>
    </row>
    <row r="53" spans="1:10" ht="30" x14ac:dyDescent="0.15">
      <c r="A53" s="279" t="s">
        <v>115</v>
      </c>
      <c r="B53" s="280">
        <f t="shared" ref="B53:F53" si="26">B28+B32+B33-B51</f>
        <v>150.10852956840802</v>
      </c>
      <c r="C53" s="280" t="s">
        <v>407</v>
      </c>
      <c r="D53" s="280">
        <f t="shared" ref="D53" si="27">D28+D32+D33-D51</f>
        <v>150.10852956840802</v>
      </c>
      <c r="E53" s="280" t="s">
        <v>407</v>
      </c>
      <c r="F53" s="280">
        <f t="shared" si="26"/>
        <v>152.50139793761323</v>
      </c>
      <c r="G53" s="280" t="s">
        <v>407</v>
      </c>
      <c r="H53" s="280">
        <f>H28+H32+H33-H51</f>
        <v>152.50139793761323</v>
      </c>
      <c r="I53" s="280" t="s">
        <v>407</v>
      </c>
    </row>
    <row r="54" spans="1:10" x14ac:dyDescent="0.15">
      <c r="A54" s="250" t="s">
        <v>35</v>
      </c>
      <c r="B54" s="251"/>
      <c r="C54" s="251"/>
      <c r="D54" s="251"/>
      <c r="E54" s="251"/>
      <c r="F54" s="251"/>
      <c r="G54" s="251"/>
      <c r="H54" s="251"/>
      <c r="I54" s="251"/>
    </row>
    <row r="55" spans="1:10" x14ac:dyDescent="0.15">
      <c r="A55" s="252" t="s">
        <v>36</v>
      </c>
      <c r="B55" s="278">
        <v>6</v>
      </c>
      <c r="C55" s="278">
        <v>6</v>
      </c>
      <c r="D55" s="282">
        <v>7</v>
      </c>
      <c r="E55" s="282">
        <v>7</v>
      </c>
      <c r="F55" s="278">
        <v>6</v>
      </c>
      <c r="G55" s="278">
        <v>6</v>
      </c>
      <c r="H55" s="282">
        <v>7</v>
      </c>
      <c r="I55" s="282">
        <v>7</v>
      </c>
    </row>
    <row r="56" spans="1:10" ht="30" x14ac:dyDescent="0.15">
      <c r="A56" s="252" t="s">
        <v>37</v>
      </c>
      <c r="B56" s="158" t="s">
        <v>407</v>
      </c>
      <c r="C56" s="158">
        <v>10.26</v>
      </c>
      <c r="D56" s="283" t="s">
        <v>407</v>
      </c>
      <c r="E56" s="283">
        <v>18.34</v>
      </c>
      <c r="F56" s="158" t="s">
        <v>407</v>
      </c>
      <c r="G56" s="158">
        <v>10.26</v>
      </c>
      <c r="H56" s="283" t="s">
        <v>407</v>
      </c>
      <c r="I56" s="283">
        <v>18.34</v>
      </c>
    </row>
    <row r="57" spans="1:10" ht="30" x14ac:dyDescent="0.15">
      <c r="A57" s="252" t="s">
        <v>38</v>
      </c>
      <c r="B57" s="158">
        <v>10.26</v>
      </c>
      <c r="C57" s="158" t="s">
        <v>407</v>
      </c>
      <c r="D57" s="283">
        <v>18.34</v>
      </c>
      <c r="E57" s="283" t="s">
        <v>407</v>
      </c>
      <c r="F57" s="158">
        <v>10.26</v>
      </c>
      <c r="G57" s="158" t="s">
        <v>407</v>
      </c>
      <c r="H57" s="283">
        <v>18.34</v>
      </c>
      <c r="I57" s="283" t="s">
        <v>407</v>
      </c>
    </row>
    <row r="58" spans="1:10" x14ac:dyDescent="0.15">
      <c r="A58" s="252" t="s">
        <v>39</v>
      </c>
      <c r="B58" s="281">
        <v>0</v>
      </c>
      <c r="C58" s="281">
        <v>0</v>
      </c>
      <c r="D58" s="281">
        <v>0</v>
      </c>
      <c r="E58" s="281">
        <v>0</v>
      </c>
      <c r="F58" s="281">
        <v>0</v>
      </c>
      <c r="G58" s="281">
        <v>0</v>
      </c>
      <c r="H58" s="281">
        <v>0</v>
      </c>
      <c r="I58" s="281">
        <v>0</v>
      </c>
    </row>
    <row r="59" spans="1:10" x14ac:dyDescent="0.15">
      <c r="A59" s="252" t="s">
        <v>40</v>
      </c>
      <c r="B59" s="158">
        <v>0</v>
      </c>
      <c r="C59" s="158">
        <v>0</v>
      </c>
      <c r="D59" s="158">
        <f>20+0.5*12.5</f>
        <v>26.25</v>
      </c>
      <c r="E59" s="158">
        <f>20+0.5*12.5</f>
        <v>26.25</v>
      </c>
      <c r="F59" s="158">
        <v>0</v>
      </c>
      <c r="G59" s="158">
        <v>0</v>
      </c>
      <c r="H59" s="158">
        <f>20+0.5*12.5</f>
        <v>26.25</v>
      </c>
      <c r="I59" s="158">
        <f>20+0.5*12.5</f>
        <v>26.25</v>
      </c>
    </row>
    <row r="60" spans="1:10" x14ac:dyDescent="0.15">
      <c r="A60" s="252" t="s">
        <v>41</v>
      </c>
      <c r="B60" s="253">
        <v>0</v>
      </c>
      <c r="C60" s="253">
        <v>0</v>
      </c>
      <c r="D60" s="253">
        <v>0</v>
      </c>
      <c r="E60" s="253">
        <v>0</v>
      </c>
      <c r="F60" s="253">
        <v>0</v>
      </c>
      <c r="G60" s="253">
        <v>0</v>
      </c>
      <c r="H60" s="253">
        <v>0</v>
      </c>
      <c r="I60" s="253">
        <v>0</v>
      </c>
    </row>
    <row r="61" spans="1:10" ht="30" x14ac:dyDescent="0.15">
      <c r="A61" s="279" t="s">
        <v>428</v>
      </c>
      <c r="B61" s="280" t="s">
        <v>407</v>
      </c>
      <c r="C61" s="280">
        <f t="shared" ref="C61:I61" si="28">C52-C56+C58-C59+C60-C34</f>
        <v>141.24852956840803</v>
      </c>
      <c r="D61" s="280" t="s">
        <v>407</v>
      </c>
      <c r="E61" s="280">
        <f t="shared" si="28"/>
        <v>107.01852956840801</v>
      </c>
      <c r="F61" s="280" t="s">
        <v>407</v>
      </c>
      <c r="G61" s="280">
        <f t="shared" si="28"/>
        <v>139.47656371933959</v>
      </c>
      <c r="H61" s="280" t="s">
        <v>407</v>
      </c>
      <c r="I61" s="280">
        <f t="shared" si="28"/>
        <v>105.14656371933958</v>
      </c>
    </row>
    <row r="62" spans="1:10" ht="30" x14ac:dyDescent="0.15">
      <c r="A62" s="279" t="s">
        <v>49</v>
      </c>
      <c r="B62" s="280">
        <f t="shared" ref="B62:F62" si="29">B53-B57+B58-B59+B60-B34</f>
        <v>139.84852956840803</v>
      </c>
      <c r="C62" s="280" t="s">
        <v>407</v>
      </c>
      <c r="D62" s="280">
        <f t="shared" si="29"/>
        <v>105.51852956840801</v>
      </c>
      <c r="E62" s="280" t="s">
        <v>407</v>
      </c>
      <c r="F62" s="280">
        <f t="shared" si="29"/>
        <v>139.24139793761324</v>
      </c>
      <c r="G62" s="280" t="s">
        <v>407</v>
      </c>
      <c r="H62" s="280">
        <f>H53-H57+H58-H59+H60-H34</f>
        <v>104.91139793761323</v>
      </c>
      <c r="I62" s="280" t="s">
        <v>407</v>
      </c>
    </row>
    <row r="63" spans="1:10" x14ac:dyDescent="0.15">
      <c r="A63" s="250" t="s">
        <v>42</v>
      </c>
      <c r="B63" s="251"/>
      <c r="C63" s="251"/>
      <c r="D63" s="251"/>
      <c r="E63" s="251"/>
      <c r="F63" s="251"/>
      <c r="G63" s="251"/>
      <c r="H63" s="251"/>
      <c r="I63" s="251"/>
    </row>
    <row r="64" spans="1:10" x14ac:dyDescent="0.15">
      <c r="A64" s="284"/>
      <c r="B64" s="285"/>
      <c r="C64" s="285"/>
      <c r="D64" s="285"/>
      <c r="E64" s="285"/>
      <c r="F64" s="285"/>
      <c r="G64" s="285"/>
      <c r="H64" s="285"/>
      <c r="I64" s="285"/>
      <c r="J64" s="286"/>
    </row>
    <row r="65" spans="1:9" ht="45" x14ac:dyDescent="0.15">
      <c r="A65" s="284" t="s">
        <v>43</v>
      </c>
      <c r="B65" s="145"/>
      <c r="C65" s="145">
        <f>SQRT((10^((C61-13.54-20*LOG10(C$4)+0.6*(C$6-1.5))/39.08))^2-(C5-C6)^2)</f>
        <v>2223.9467952709356</v>
      </c>
      <c r="D65" s="145" t="s">
        <v>102</v>
      </c>
      <c r="E65" s="145">
        <f>SQRT((10^((E61-13.54-20*LOG10(E$4)+0.6*(E$6-1.5))/39.08))^2-(E5-E6)^2)</f>
        <v>295.03923090573659</v>
      </c>
      <c r="F65" s="145"/>
      <c r="G65" s="145">
        <f>SQRT((10^((G61-13.54-20*LOG10(G$4)+0.6*(G$6-1.5))/39.08))^2-(G5-G6)^2)</f>
        <v>2003.4418911167243</v>
      </c>
      <c r="H65" s="145"/>
      <c r="I65" s="145">
        <f>SQRT((10^((I61-13.54-20*LOG10(I$4)+0.6*(I$6-1.5))/39.08))^2-(I5-I6)^2)</f>
        <v>264.02108876626477</v>
      </c>
    </row>
    <row r="66" spans="1:9" ht="45" x14ac:dyDescent="0.15">
      <c r="A66" s="284" t="s">
        <v>44</v>
      </c>
      <c r="B66" s="145">
        <f>SQRT((10^((B62-13.54-20*LOG10(B$4)+0.6*(B$6-1.5))/39.08))^2-(B5-B6)^2)</f>
        <v>2047.8403378739683</v>
      </c>
      <c r="C66" s="145" t="s">
        <v>102</v>
      </c>
      <c r="D66" s="145">
        <f>SQRT((10^((D62-13.54-20*LOG10(D$4)+0.6*(D$6-1.5))/39.08))^2-(D5-D6)^2)</f>
        <v>269.9171279951666</v>
      </c>
      <c r="E66" s="145" t="s">
        <v>102</v>
      </c>
      <c r="F66" s="145">
        <f>SQRT((10^((F62-13.54-20*LOG10(F$4)+0.6*(F$6-1.5))/39.08))^2-(F5-F6)^2)</f>
        <v>1975.8699793575827</v>
      </c>
      <c r="G66" s="145" t="s">
        <v>102</v>
      </c>
      <c r="H66" s="145">
        <f>SQRT((10^((H62-13.54-20*LOG10(H$4)+0.6*(H$6-1.5))/39.08))^2-(H5-H6)^2)</f>
        <v>260.35907733424204</v>
      </c>
      <c r="I66" s="145" t="s">
        <v>102</v>
      </c>
    </row>
    <row r="67" spans="1:9" ht="36" x14ac:dyDescent="0.15">
      <c r="A67" s="284" t="s">
        <v>174</v>
      </c>
      <c r="B67" s="278" t="s">
        <v>407</v>
      </c>
      <c r="C67" s="278">
        <f>PI()*(C65)^2</f>
        <v>15538126.721392818</v>
      </c>
      <c r="D67" s="278" t="s">
        <v>407</v>
      </c>
      <c r="E67" s="278">
        <f>PI()*(E65)^2</f>
        <v>273469.82155366469</v>
      </c>
      <c r="F67" s="278" t="s">
        <v>407</v>
      </c>
      <c r="G67" s="278">
        <f>PI()*(G65)^2</f>
        <v>12609659.910983156</v>
      </c>
      <c r="H67" s="278" t="s">
        <v>411</v>
      </c>
      <c r="I67" s="278">
        <f>PI()*(I65)^2</f>
        <v>218991.42420312788</v>
      </c>
    </row>
    <row r="68" spans="1:9" ht="36" x14ac:dyDescent="0.15">
      <c r="A68" s="284" t="s">
        <v>175</v>
      </c>
      <c r="B68" s="278">
        <f>PI()*(B66)^2</f>
        <v>13174740.186996184</v>
      </c>
      <c r="C68" s="278" t="s">
        <v>407</v>
      </c>
      <c r="D68" s="278">
        <f>PI()*(D66)^2</f>
        <v>228881.53697837979</v>
      </c>
      <c r="E68" s="278" t="s">
        <v>407</v>
      </c>
      <c r="F68" s="278">
        <f>PI()*(F66)^2</f>
        <v>12264973.049163627</v>
      </c>
      <c r="G68" s="278" t="s">
        <v>411</v>
      </c>
      <c r="H68" s="278">
        <f>PI()*(H66)^2</f>
        <v>212958.66730070085</v>
      </c>
      <c r="I68" s="278" t="s">
        <v>411</v>
      </c>
    </row>
    <row r="70" spans="1:9" x14ac:dyDescent="0.15">
      <c r="A70" s="287"/>
    </row>
    <row r="73" spans="1:9" x14ac:dyDescent="0.15">
      <c r="A73" s="288"/>
    </row>
    <row r="75" spans="1:9" x14ac:dyDescent="0.15">
      <c r="A75" s="249" t="s">
        <v>429</v>
      </c>
    </row>
    <row r="76" spans="1:9" x14ac:dyDescent="0.15">
      <c r="A76" s="249" t="s">
        <v>430</v>
      </c>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tabSelected="1" zoomScaleNormal="100" workbookViewId="0">
      <pane xSplit="1" ySplit="3" topLeftCell="B55" activePane="bottomRight" state="frozen"/>
      <selection pane="topRight" activeCell="B1" sqref="B1"/>
      <selection pane="bottomLeft" activeCell="A4" sqref="A4"/>
      <selection pane="bottomRight" activeCell="H58" sqref="H58"/>
    </sheetView>
  </sheetViews>
  <sheetFormatPr defaultColWidth="9" defaultRowHeight="14.25" x14ac:dyDescent="0.15"/>
  <cols>
    <col min="1" max="1" width="69" style="52" customWidth="1"/>
    <col min="2" max="2" width="11.5" bestFit="1" customWidth="1"/>
    <col min="3" max="3" width="14.625" style="53" bestFit="1" customWidth="1"/>
    <col min="4" max="4" width="12.625" style="54" customWidth="1"/>
    <col min="5" max="5" width="12.125" customWidth="1"/>
    <col min="6" max="6" width="12.625" customWidth="1"/>
    <col min="7" max="7" width="13.375" style="54" bestFit="1" customWidth="1"/>
    <col min="8" max="8" width="12" style="54" customWidth="1"/>
    <col min="9" max="9" width="15.875" customWidth="1"/>
    <col min="10" max="10" width="14.625" bestFit="1" customWidth="1"/>
    <col min="11" max="11" width="12.625" customWidth="1"/>
    <col min="12" max="12" width="11.5" customWidth="1"/>
    <col min="13" max="13" width="12" customWidth="1"/>
    <col min="14" max="16384" width="9" style="1"/>
  </cols>
  <sheetData>
    <row r="1" spans="1:13" ht="15" customHeight="1" x14ac:dyDescent="0.15">
      <c r="A1" s="18"/>
      <c r="B1" s="245"/>
      <c r="C1" s="310" t="s">
        <v>50</v>
      </c>
      <c r="D1" s="311"/>
      <c r="E1" s="314"/>
      <c r="F1" s="245"/>
      <c r="G1" s="310" t="s">
        <v>50</v>
      </c>
      <c r="H1" s="311"/>
      <c r="I1" s="246"/>
      <c r="J1" s="310" t="s">
        <v>50</v>
      </c>
      <c r="K1" s="311"/>
      <c r="L1" s="310" t="s">
        <v>50</v>
      </c>
      <c r="M1" s="311"/>
    </row>
    <row r="2" spans="1:13" x14ac:dyDescent="0.15">
      <c r="A2" s="17" t="s">
        <v>0</v>
      </c>
      <c r="B2" s="312" t="s">
        <v>396</v>
      </c>
      <c r="C2" s="313"/>
      <c r="D2" s="31"/>
      <c r="E2" s="245"/>
      <c r="F2" s="310" t="s">
        <v>396</v>
      </c>
      <c r="G2" s="314"/>
      <c r="H2" s="240"/>
      <c r="I2" s="245"/>
      <c r="J2" s="240"/>
      <c r="K2" s="240"/>
      <c r="L2" s="240"/>
      <c r="M2" s="240"/>
    </row>
    <row r="3" spans="1:13" ht="42.75" x14ac:dyDescent="0.15">
      <c r="A3" s="17"/>
      <c r="B3" s="245" t="s">
        <v>386</v>
      </c>
      <c r="C3" s="134" t="s">
        <v>63</v>
      </c>
      <c r="D3" s="134" t="s">
        <v>64</v>
      </c>
      <c r="E3" s="245" t="s">
        <v>59</v>
      </c>
      <c r="F3" s="245" t="s">
        <v>60</v>
      </c>
      <c r="G3" s="134" t="s">
        <v>62</v>
      </c>
      <c r="H3" s="134" t="s">
        <v>55</v>
      </c>
      <c r="I3" s="245" t="s">
        <v>210</v>
      </c>
      <c r="J3" s="198" t="s">
        <v>363</v>
      </c>
      <c r="K3" s="198" t="s">
        <v>364</v>
      </c>
      <c r="L3" s="198" t="s">
        <v>365</v>
      </c>
      <c r="M3" s="198" t="s">
        <v>366</v>
      </c>
    </row>
    <row r="4" spans="1:13" x14ac:dyDescent="0.15">
      <c r="A4" s="19" t="s">
        <v>1</v>
      </c>
      <c r="B4" s="32"/>
      <c r="C4" s="32"/>
      <c r="D4" s="32"/>
      <c r="E4" s="32"/>
      <c r="F4" s="32"/>
      <c r="G4" s="32"/>
      <c r="H4" s="32"/>
      <c r="I4" s="32"/>
      <c r="J4" s="19"/>
      <c r="K4" s="19"/>
      <c r="L4" s="19"/>
      <c r="M4" s="19"/>
    </row>
    <row r="5" spans="1:13" ht="15" x14ac:dyDescent="0.15">
      <c r="A5" s="20" t="s">
        <v>2</v>
      </c>
      <c r="B5" s="33">
        <v>0.7</v>
      </c>
      <c r="C5" s="34">
        <v>0.7</v>
      </c>
      <c r="D5" s="33">
        <v>0.7</v>
      </c>
      <c r="E5" s="34">
        <v>0.7</v>
      </c>
      <c r="F5" s="33">
        <v>0.7</v>
      </c>
      <c r="G5" s="34">
        <v>0.7</v>
      </c>
      <c r="H5" s="33">
        <v>0.7</v>
      </c>
      <c r="I5" s="34">
        <v>0.7</v>
      </c>
      <c r="J5" s="34">
        <v>0.7</v>
      </c>
      <c r="K5" s="33">
        <v>0.7</v>
      </c>
      <c r="L5" s="34">
        <v>0.7</v>
      </c>
      <c r="M5" s="33">
        <v>0.7</v>
      </c>
    </row>
    <row r="6" spans="1:13" ht="15" x14ac:dyDescent="0.15">
      <c r="A6" s="20" t="s">
        <v>3</v>
      </c>
      <c r="B6" s="33">
        <v>25</v>
      </c>
      <c r="C6" s="34">
        <v>25</v>
      </c>
      <c r="D6" s="34">
        <v>25</v>
      </c>
      <c r="E6" s="34">
        <v>25</v>
      </c>
      <c r="F6" s="33">
        <v>25</v>
      </c>
      <c r="G6" s="34">
        <v>25</v>
      </c>
      <c r="H6" s="34">
        <v>25</v>
      </c>
      <c r="I6" s="34">
        <v>25</v>
      </c>
      <c r="J6" s="34">
        <v>25</v>
      </c>
      <c r="K6" s="34">
        <v>25</v>
      </c>
      <c r="L6" s="34">
        <v>25</v>
      </c>
      <c r="M6" s="34">
        <v>25</v>
      </c>
    </row>
    <row r="7" spans="1:13" ht="15" x14ac:dyDescent="0.15">
      <c r="A7" s="20" t="s">
        <v>4</v>
      </c>
      <c r="B7" s="33">
        <v>1.5</v>
      </c>
      <c r="C7" s="34">
        <v>1.5</v>
      </c>
      <c r="D7" s="33">
        <v>1.5</v>
      </c>
      <c r="E7" s="34">
        <v>1.5</v>
      </c>
      <c r="F7" s="33">
        <v>1.5</v>
      </c>
      <c r="G7" s="34">
        <v>1.5</v>
      </c>
      <c r="H7" s="33">
        <v>1.5</v>
      </c>
      <c r="I7" s="34">
        <v>1.5</v>
      </c>
      <c r="J7" s="34">
        <v>1.5</v>
      </c>
      <c r="K7" s="33">
        <v>1.5</v>
      </c>
      <c r="L7" s="34">
        <v>1.5</v>
      </c>
      <c r="M7" s="33">
        <v>1.5</v>
      </c>
    </row>
    <row r="8" spans="1:13" ht="31.5" x14ac:dyDescent="0.15">
      <c r="A8" s="20" t="s">
        <v>106</v>
      </c>
      <c r="B8" s="21" t="s">
        <v>387</v>
      </c>
      <c r="C8" s="21">
        <v>0.95</v>
      </c>
      <c r="D8" s="21" t="s">
        <v>203</v>
      </c>
      <c r="E8" s="21">
        <v>0.95</v>
      </c>
      <c r="F8" s="21" t="s">
        <v>391</v>
      </c>
      <c r="G8" s="21">
        <v>0.95</v>
      </c>
      <c r="H8" s="21" t="s">
        <v>203</v>
      </c>
      <c r="I8" s="21">
        <v>0.95</v>
      </c>
      <c r="J8" s="21">
        <v>0.95</v>
      </c>
      <c r="K8" s="21" t="s">
        <v>367</v>
      </c>
      <c r="L8" s="21">
        <v>0.95</v>
      </c>
      <c r="M8" s="21" t="s">
        <v>367</v>
      </c>
    </row>
    <row r="9" spans="1:13" ht="31.5" x14ac:dyDescent="0.15">
      <c r="A9" s="20" t="s">
        <v>107</v>
      </c>
      <c r="B9" s="21">
        <v>0.9</v>
      </c>
      <c r="C9" s="21" t="s">
        <v>203</v>
      </c>
      <c r="D9" s="21">
        <v>0.9</v>
      </c>
      <c r="E9" s="21" t="s">
        <v>391</v>
      </c>
      <c r="F9" s="21">
        <v>0.9</v>
      </c>
      <c r="G9" s="21" t="s">
        <v>203</v>
      </c>
      <c r="H9" s="21">
        <v>0.9</v>
      </c>
      <c r="I9" s="21" t="s">
        <v>391</v>
      </c>
      <c r="J9" s="21" t="s">
        <v>361</v>
      </c>
      <c r="K9" s="21">
        <v>0.9</v>
      </c>
      <c r="L9" s="21" t="s">
        <v>367</v>
      </c>
      <c r="M9" s="21">
        <v>0.9</v>
      </c>
    </row>
    <row r="10" spans="1:13" ht="15" x14ac:dyDescent="0.15">
      <c r="A10" s="20" t="s">
        <v>5</v>
      </c>
      <c r="B10" s="33" t="s">
        <v>388</v>
      </c>
      <c r="C10" s="34"/>
      <c r="D10" s="33" t="s">
        <v>203</v>
      </c>
      <c r="E10" s="34"/>
      <c r="F10" s="33" t="s">
        <v>391</v>
      </c>
      <c r="G10" s="34"/>
      <c r="H10" s="33" t="s">
        <v>203</v>
      </c>
      <c r="I10" s="34"/>
      <c r="J10" s="34"/>
      <c r="K10" s="33" t="s">
        <v>367</v>
      </c>
      <c r="L10" s="34"/>
      <c r="M10" s="33" t="s">
        <v>362</v>
      </c>
    </row>
    <row r="11" spans="1:13" ht="15" x14ac:dyDescent="0.15">
      <c r="A11" s="20" t="s">
        <v>6</v>
      </c>
      <c r="B11" s="110">
        <f>32*8/0.001</f>
        <v>256000</v>
      </c>
      <c r="C11" s="111" t="s">
        <v>203</v>
      </c>
      <c r="D11" s="110">
        <f>32*8/0.001</f>
        <v>256000</v>
      </c>
      <c r="E11" s="111" t="s">
        <v>391</v>
      </c>
      <c r="F11" s="110">
        <f>32*8/0.001</f>
        <v>256000</v>
      </c>
      <c r="G11" s="111" t="s">
        <v>203</v>
      </c>
      <c r="H11" s="110">
        <f>32*8/0.001</f>
        <v>256000</v>
      </c>
      <c r="I11" s="111" t="s">
        <v>391</v>
      </c>
      <c r="J11" s="34" t="s">
        <v>367</v>
      </c>
      <c r="K11" s="33">
        <f>32*8/0.001</f>
        <v>256000</v>
      </c>
      <c r="L11" s="34" t="s">
        <v>362</v>
      </c>
      <c r="M11" s="33">
        <f>32*8/0.001</f>
        <v>256000</v>
      </c>
    </row>
    <row r="12" spans="1:13" ht="30" customHeight="1" x14ac:dyDescent="0.15">
      <c r="A12" s="20" t="s">
        <v>7</v>
      </c>
      <c r="B12" s="110" t="s">
        <v>389</v>
      </c>
      <c r="C12" s="110">
        <v>1.0000000000000001E-5</v>
      </c>
      <c r="D12" s="110" t="s">
        <v>203</v>
      </c>
      <c r="E12" s="110">
        <v>1.0000000000000001E-5</v>
      </c>
      <c r="F12" s="110" t="s">
        <v>65</v>
      </c>
      <c r="G12" s="110">
        <v>1.0000000000000001E-5</v>
      </c>
      <c r="H12" s="110" t="s">
        <v>203</v>
      </c>
      <c r="I12" s="110">
        <v>1.0000000000000001E-5</v>
      </c>
      <c r="J12" s="192">
        <v>1.0000000000000001E-5</v>
      </c>
      <c r="K12" s="192" t="s">
        <v>367</v>
      </c>
      <c r="L12" s="192">
        <v>1.0000000000000001E-5</v>
      </c>
      <c r="M12" s="192" t="s">
        <v>362</v>
      </c>
    </row>
    <row r="13" spans="1:13" ht="15" x14ac:dyDescent="0.15">
      <c r="A13" s="20" t="s">
        <v>8</v>
      </c>
      <c r="B13" s="110">
        <v>1.0000000000000001E-5</v>
      </c>
      <c r="C13" s="111" t="s">
        <v>203</v>
      </c>
      <c r="D13" s="110">
        <v>1.0000000000000001E-5</v>
      </c>
      <c r="E13" s="111" t="s">
        <v>65</v>
      </c>
      <c r="F13" s="110">
        <v>1.0000000000000001E-5</v>
      </c>
      <c r="G13" s="111" t="s">
        <v>203</v>
      </c>
      <c r="H13" s="110">
        <v>1.0000000000000001E-5</v>
      </c>
      <c r="I13" s="111" t="s">
        <v>391</v>
      </c>
      <c r="J13" s="193" t="s">
        <v>367</v>
      </c>
      <c r="K13" s="192">
        <v>1.0000000000000001E-5</v>
      </c>
      <c r="L13" s="193" t="s">
        <v>367</v>
      </c>
      <c r="M13" s="192">
        <v>1.0000000000000001E-5</v>
      </c>
    </row>
    <row r="14" spans="1:13" ht="16.5" x14ac:dyDescent="0.15">
      <c r="A14" s="20" t="s">
        <v>108</v>
      </c>
      <c r="B14" s="110">
        <f>B11/B43</f>
        <v>4.4444444444444446E-2</v>
      </c>
      <c r="C14" s="111" t="s">
        <v>203</v>
      </c>
      <c r="D14" s="110">
        <f>D11/D43</f>
        <v>1.3943355119825708E-2</v>
      </c>
      <c r="E14" s="111" t="s">
        <v>391</v>
      </c>
      <c r="F14" s="110">
        <f>F11/F43</f>
        <v>4.4444444444444446E-2</v>
      </c>
      <c r="G14" s="111" t="s">
        <v>203</v>
      </c>
      <c r="H14" s="110">
        <f>H11/H43</f>
        <v>1.3943355119825708E-2</v>
      </c>
      <c r="I14" s="111" t="s">
        <v>391</v>
      </c>
      <c r="J14" s="193" t="s">
        <v>362</v>
      </c>
      <c r="K14" s="33">
        <f t="shared" ref="K14" si="0">K11/(K43*(4+2*11/14+1/14)/10)</f>
        <v>2.4709743250324042E-2</v>
      </c>
      <c r="L14" s="34" t="s">
        <v>362</v>
      </c>
      <c r="M14" s="33">
        <f>M11/M43</f>
        <v>1.3943355119825708E-2</v>
      </c>
    </row>
    <row r="15" spans="1:13" ht="16.5" x14ac:dyDescent="0.15">
      <c r="A15" s="20" t="s">
        <v>109</v>
      </c>
      <c r="B15" s="111" t="s">
        <v>390</v>
      </c>
      <c r="C15" s="111" t="s">
        <v>204</v>
      </c>
      <c r="D15" s="110" t="s">
        <v>204</v>
      </c>
      <c r="E15" s="111" t="s">
        <v>392</v>
      </c>
      <c r="F15" s="111" t="s">
        <v>393</v>
      </c>
      <c r="G15" s="111" t="s">
        <v>205</v>
      </c>
      <c r="H15" s="111" t="s">
        <v>205</v>
      </c>
      <c r="I15" s="111" t="s">
        <v>394</v>
      </c>
      <c r="J15" s="34" t="s">
        <v>155</v>
      </c>
      <c r="K15" s="33" t="s">
        <v>368</v>
      </c>
      <c r="L15" s="34" t="s">
        <v>369</v>
      </c>
      <c r="M15" s="34" t="s">
        <v>370</v>
      </c>
    </row>
    <row r="16" spans="1:13" ht="15" x14ac:dyDescent="0.15">
      <c r="A16" s="20" t="s">
        <v>129</v>
      </c>
      <c r="B16" s="110">
        <v>30</v>
      </c>
      <c r="C16" s="111">
        <v>30</v>
      </c>
      <c r="D16" s="111">
        <v>30</v>
      </c>
      <c r="E16" s="111">
        <v>30</v>
      </c>
      <c r="F16" s="111">
        <v>3</v>
      </c>
      <c r="G16" s="111">
        <v>3</v>
      </c>
      <c r="H16" s="111">
        <v>3</v>
      </c>
      <c r="I16" s="111">
        <v>3</v>
      </c>
      <c r="J16" s="34">
        <v>30</v>
      </c>
      <c r="K16" s="34">
        <v>30</v>
      </c>
      <c r="L16" s="34">
        <v>3</v>
      </c>
      <c r="M16" s="34">
        <v>3</v>
      </c>
    </row>
    <row r="17" spans="1:13" ht="15" x14ac:dyDescent="0.15">
      <c r="A17" s="20" t="s">
        <v>9</v>
      </c>
      <c r="B17" s="111">
        <v>3</v>
      </c>
      <c r="C17" s="111">
        <v>3</v>
      </c>
      <c r="D17" s="110">
        <v>3</v>
      </c>
      <c r="E17" s="111">
        <v>3</v>
      </c>
      <c r="F17" s="111">
        <v>3</v>
      </c>
      <c r="G17" s="111">
        <v>3</v>
      </c>
      <c r="H17" s="111">
        <v>3</v>
      </c>
      <c r="I17" s="111">
        <v>3</v>
      </c>
      <c r="J17" s="34">
        <v>3</v>
      </c>
      <c r="K17" s="33">
        <v>3</v>
      </c>
      <c r="L17" s="34">
        <v>3</v>
      </c>
      <c r="M17" s="34">
        <v>3</v>
      </c>
    </row>
    <row r="18" spans="1:13" x14ac:dyDescent="0.15">
      <c r="A18" s="19" t="s">
        <v>10</v>
      </c>
      <c r="B18" s="109"/>
      <c r="C18" s="109"/>
      <c r="D18" s="109"/>
      <c r="E18" s="109"/>
      <c r="F18" s="109"/>
      <c r="G18" s="109"/>
      <c r="H18" s="109"/>
      <c r="I18" s="109"/>
      <c r="J18" s="32"/>
      <c r="K18" s="32"/>
      <c r="L18" s="32"/>
      <c r="M18" s="32"/>
    </row>
    <row r="19" spans="1:13" ht="30" x14ac:dyDescent="0.15">
      <c r="A19" s="20" t="s">
        <v>130</v>
      </c>
      <c r="B19" s="110">
        <v>1</v>
      </c>
      <c r="C19" s="110">
        <v>64</v>
      </c>
      <c r="D19" s="110">
        <v>64</v>
      </c>
      <c r="E19" s="111">
        <v>1</v>
      </c>
      <c r="F19" s="110">
        <v>1</v>
      </c>
      <c r="G19" s="110">
        <v>64</v>
      </c>
      <c r="H19" s="110">
        <v>64</v>
      </c>
      <c r="I19" s="111">
        <v>1</v>
      </c>
      <c r="J19" s="33">
        <v>64</v>
      </c>
      <c r="K19" s="33">
        <v>64</v>
      </c>
      <c r="L19" s="33">
        <v>64</v>
      </c>
      <c r="M19" s="33">
        <v>64</v>
      </c>
    </row>
    <row r="20" spans="1:13" ht="15" x14ac:dyDescent="0.15">
      <c r="A20" s="20" t="s">
        <v>248</v>
      </c>
      <c r="B20" s="110">
        <v>1</v>
      </c>
      <c r="C20" s="110">
        <v>2</v>
      </c>
      <c r="D20" s="110">
        <v>2</v>
      </c>
      <c r="E20" s="111">
        <v>1</v>
      </c>
      <c r="F20" s="110">
        <v>1</v>
      </c>
      <c r="G20" s="110">
        <v>2</v>
      </c>
      <c r="H20" s="110">
        <v>2</v>
      </c>
      <c r="I20" s="111">
        <v>1</v>
      </c>
      <c r="J20" s="33">
        <v>2</v>
      </c>
      <c r="K20" s="33">
        <v>2</v>
      </c>
      <c r="L20" s="33">
        <v>2</v>
      </c>
      <c r="M20" s="33">
        <v>2</v>
      </c>
    </row>
    <row r="21" spans="1:13" ht="15" x14ac:dyDescent="0.15">
      <c r="A21" s="20" t="s">
        <v>11</v>
      </c>
      <c r="B21" s="110">
        <v>23</v>
      </c>
      <c r="C21" s="110">
        <v>28</v>
      </c>
      <c r="D21" s="110">
        <v>28</v>
      </c>
      <c r="E21" s="111">
        <v>23</v>
      </c>
      <c r="F21" s="110">
        <v>23</v>
      </c>
      <c r="G21" s="110">
        <v>28</v>
      </c>
      <c r="H21" s="110">
        <v>28</v>
      </c>
      <c r="I21" s="111">
        <v>23</v>
      </c>
      <c r="J21" s="33">
        <v>28</v>
      </c>
      <c r="K21" s="33">
        <v>28</v>
      </c>
      <c r="L21" s="33">
        <v>28</v>
      </c>
      <c r="M21" s="33">
        <v>28</v>
      </c>
    </row>
    <row r="22" spans="1:13" ht="30" x14ac:dyDescent="0.15">
      <c r="A22" s="41" t="s">
        <v>131</v>
      </c>
      <c r="B22" s="112">
        <f t="shared" ref="B22" si="1">B21+10*LOG10(B19)</f>
        <v>23</v>
      </c>
      <c r="C22" s="112">
        <f t="shared" ref="C22:I22" si="2">C21+10*LOG10(C19)</f>
        <v>46.061799739838875</v>
      </c>
      <c r="D22" s="112">
        <f t="shared" si="2"/>
        <v>46.061799739838875</v>
      </c>
      <c r="E22" s="112">
        <f t="shared" si="2"/>
        <v>23</v>
      </c>
      <c r="F22" s="112">
        <f t="shared" si="2"/>
        <v>23</v>
      </c>
      <c r="G22" s="112">
        <f t="shared" si="2"/>
        <v>46.061799739838875</v>
      </c>
      <c r="H22" s="112">
        <f t="shared" si="2"/>
        <v>46.061799739838875</v>
      </c>
      <c r="I22" s="112">
        <f t="shared" si="2"/>
        <v>23</v>
      </c>
      <c r="J22" s="38">
        <f t="shared" ref="J22:M22" si="3">J21+10*LOG10(J19)</f>
        <v>46.061799739838875</v>
      </c>
      <c r="K22" s="38">
        <f t="shared" si="3"/>
        <v>46.061799739838875</v>
      </c>
      <c r="L22" s="38">
        <f t="shared" si="3"/>
        <v>46.061799739838875</v>
      </c>
      <c r="M22" s="38">
        <f t="shared" si="3"/>
        <v>46.061799739838875</v>
      </c>
    </row>
    <row r="23" spans="1:13" ht="15" x14ac:dyDescent="0.15">
      <c r="A23" s="20" t="s">
        <v>12</v>
      </c>
      <c r="B23" s="110">
        <v>0</v>
      </c>
      <c r="C23" s="110">
        <v>8</v>
      </c>
      <c r="D23" s="110">
        <v>8</v>
      </c>
      <c r="E23" s="111">
        <v>0</v>
      </c>
      <c r="F23" s="110">
        <v>0</v>
      </c>
      <c r="G23" s="110">
        <v>8</v>
      </c>
      <c r="H23" s="110">
        <v>8</v>
      </c>
      <c r="I23" s="111">
        <v>0</v>
      </c>
      <c r="J23" s="33">
        <v>8</v>
      </c>
      <c r="K23" s="33">
        <v>8</v>
      </c>
      <c r="L23" s="33">
        <v>8</v>
      </c>
      <c r="M23" s="33">
        <v>8</v>
      </c>
    </row>
    <row r="24" spans="1:13" ht="45" customHeight="1" x14ac:dyDescent="0.15">
      <c r="A24" s="42" t="s">
        <v>13</v>
      </c>
      <c r="B24" s="112">
        <f t="shared" ref="B24" si="4">IF(B19&gt;=2, 10*LOG10(B19/2), 0)</f>
        <v>0</v>
      </c>
      <c r="C24" s="112">
        <f t="shared" ref="C24:I24" si="5">IF(C19&gt;=2, 10*LOG10(C19/2), 0)</f>
        <v>15.051499783199061</v>
      </c>
      <c r="D24" s="112">
        <f t="shared" si="5"/>
        <v>15.051499783199061</v>
      </c>
      <c r="E24" s="112">
        <f t="shared" si="5"/>
        <v>0</v>
      </c>
      <c r="F24" s="112">
        <f t="shared" si="5"/>
        <v>0</v>
      </c>
      <c r="G24" s="112">
        <f t="shared" si="5"/>
        <v>15.051499783199061</v>
      </c>
      <c r="H24" s="112">
        <f t="shared" si="5"/>
        <v>15.051499783199061</v>
      </c>
      <c r="I24" s="112">
        <f t="shared" si="5"/>
        <v>0</v>
      </c>
      <c r="J24" s="38">
        <f t="shared" ref="J24:M24" si="6">IF(J19&gt;=2, 10*LOG10(J19/2), 0)</f>
        <v>15.051499783199061</v>
      </c>
      <c r="K24" s="38">
        <f t="shared" si="6"/>
        <v>15.051499783199061</v>
      </c>
      <c r="L24" s="38">
        <f t="shared" si="6"/>
        <v>15.051499783199061</v>
      </c>
      <c r="M24" s="38">
        <f t="shared" si="6"/>
        <v>15.051499783199061</v>
      </c>
    </row>
    <row r="25" spans="1:13" ht="15" x14ac:dyDescent="0.15">
      <c r="A25" s="20" t="s">
        <v>14</v>
      </c>
      <c r="B25" s="111">
        <v>0</v>
      </c>
      <c r="C25" s="110">
        <v>0</v>
      </c>
      <c r="D25" s="110">
        <v>0</v>
      </c>
      <c r="E25" s="111">
        <v>0</v>
      </c>
      <c r="F25" s="111">
        <v>0</v>
      </c>
      <c r="G25" s="110">
        <v>0</v>
      </c>
      <c r="H25" s="110">
        <v>0</v>
      </c>
      <c r="I25" s="111">
        <v>0</v>
      </c>
      <c r="J25" s="33">
        <v>0</v>
      </c>
      <c r="K25" s="33">
        <v>0</v>
      </c>
      <c r="L25" s="33">
        <v>0</v>
      </c>
      <c r="M25" s="33">
        <v>0</v>
      </c>
    </row>
    <row r="26" spans="1:13" ht="15" x14ac:dyDescent="0.15">
      <c r="A26" s="20" t="s">
        <v>15</v>
      </c>
      <c r="B26" s="111">
        <v>0</v>
      </c>
      <c r="C26" s="110">
        <v>0</v>
      </c>
      <c r="D26" s="110">
        <v>0</v>
      </c>
      <c r="E26" s="111">
        <v>0</v>
      </c>
      <c r="F26" s="111">
        <v>0</v>
      </c>
      <c r="G26" s="110">
        <v>0</v>
      </c>
      <c r="H26" s="110">
        <v>0</v>
      </c>
      <c r="I26" s="111">
        <v>0</v>
      </c>
      <c r="J26" s="33">
        <v>0</v>
      </c>
      <c r="K26" s="33">
        <v>0</v>
      </c>
      <c r="L26" s="33">
        <v>0</v>
      </c>
      <c r="M26" s="33">
        <v>0</v>
      </c>
    </row>
    <row r="27" spans="1:13" ht="30" x14ac:dyDescent="0.15">
      <c r="A27" s="20" t="s">
        <v>16</v>
      </c>
      <c r="B27" s="111">
        <v>1</v>
      </c>
      <c r="C27" s="110">
        <v>3</v>
      </c>
      <c r="D27" s="110">
        <v>3</v>
      </c>
      <c r="E27" s="111">
        <v>1</v>
      </c>
      <c r="F27" s="111">
        <v>1</v>
      </c>
      <c r="G27" s="110">
        <v>3</v>
      </c>
      <c r="H27" s="110">
        <v>3</v>
      </c>
      <c r="I27" s="111">
        <v>1</v>
      </c>
      <c r="J27" s="33">
        <v>3</v>
      </c>
      <c r="K27" s="33">
        <v>3</v>
      </c>
      <c r="L27" s="33">
        <v>3</v>
      </c>
      <c r="M27" s="33">
        <v>3</v>
      </c>
    </row>
    <row r="28" spans="1:13" ht="15" x14ac:dyDescent="0.15">
      <c r="A28" s="25" t="s">
        <v>17</v>
      </c>
      <c r="B28" s="113">
        <f t="shared" ref="B28" si="7">B22+B23+B24+B25-B27</f>
        <v>22</v>
      </c>
      <c r="C28" s="113">
        <f t="shared" ref="C28:I28" si="8">C22+C23+C24+C25-C27</f>
        <v>66.113299523037938</v>
      </c>
      <c r="D28" s="113">
        <f t="shared" si="8"/>
        <v>66.113299523037938</v>
      </c>
      <c r="E28" s="113">
        <f t="shared" si="8"/>
        <v>22</v>
      </c>
      <c r="F28" s="113">
        <f t="shared" si="8"/>
        <v>22</v>
      </c>
      <c r="G28" s="113">
        <f t="shared" si="8"/>
        <v>66.113299523037938</v>
      </c>
      <c r="H28" s="113">
        <f t="shared" si="8"/>
        <v>66.113299523037938</v>
      </c>
      <c r="I28" s="113">
        <f t="shared" si="8"/>
        <v>22</v>
      </c>
      <c r="J28" s="122">
        <f t="shared" ref="J28:M28" si="9">J22+J23+J24+J25-J27</f>
        <v>66.113299523037938</v>
      </c>
      <c r="K28" s="122">
        <f t="shared" si="9"/>
        <v>66.113299523037938</v>
      </c>
      <c r="L28" s="122">
        <f t="shared" si="9"/>
        <v>66.113299523037938</v>
      </c>
      <c r="M28" s="122">
        <f t="shared" si="9"/>
        <v>66.113299523037938</v>
      </c>
    </row>
    <row r="29" spans="1:13" ht="15" x14ac:dyDescent="0.15">
      <c r="A29" s="25" t="s">
        <v>18</v>
      </c>
      <c r="B29" s="113">
        <f t="shared" ref="B29" si="10">B22+B23+B24-B26-B27</f>
        <v>22</v>
      </c>
      <c r="C29" s="113">
        <f t="shared" ref="C29:I29" si="11">C22+C23+C24-C26-C27</f>
        <v>66.113299523037938</v>
      </c>
      <c r="D29" s="113">
        <f t="shared" si="11"/>
        <v>66.113299523037938</v>
      </c>
      <c r="E29" s="113">
        <f t="shared" si="11"/>
        <v>22</v>
      </c>
      <c r="F29" s="113">
        <f t="shared" si="11"/>
        <v>22</v>
      </c>
      <c r="G29" s="113">
        <f t="shared" si="11"/>
        <v>66.113299523037938</v>
      </c>
      <c r="H29" s="113">
        <f t="shared" si="11"/>
        <v>66.113299523037938</v>
      </c>
      <c r="I29" s="113">
        <f t="shared" si="11"/>
        <v>22</v>
      </c>
      <c r="J29" s="122">
        <f t="shared" ref="J29:M29" si="12">J22+J23+J24-J26-J27</f>
        <v>66.113299523037938</v>
      </c>
      <c r="K29" s="122">
        <f t="shared" si="12"/>
        <v>66.113299523037938</v>
      </c>
      <c r="L29" s="122">
        <f t="shared" si="12"/>
        <v>66.113299523037938</v>
      </c>
      <c r="M29" s="122">
        <f t="shared" si="12"/>
        <v>66.113299523037938</v>
      </c>
    </row>
    <row r="30" spans="1:13" x14ac:dyDescent="0.15">
      <c r="A30" s="19" t="s">
        <v>19</v>
      </c>
      <c r="B30" s="109"/>
      <c r="C30" s="109"/>
      <c r="D30" s="109"/>
      <c r="E30" s="109"/>
      <c r="F30" s="109"/>
      <c r="G30" s="109"/>
      <c r="H30" s="109"/>
      <c r="I30" s="109"/>
      <c r="J30" s="32"/>
      <c r="K30" s="32"/>
      <c r="L30" s="32"/>
      <c r="M30" s="32"/>
    </row>
    <row r="31" spans="1:13" ht="30" x14ac:dyDescent="0.15">
      <c r="A31" s="20" t="s">
        <v>132</v>
      </c>
      <c r="B31" s="110">
        <v>64</v>
      </c>
      <c r="C31" s="110">
        <v>2</v>
      </c>
      <c r="D31" s="110">
        <v>2</v>
      </c>
      <c r="E31" s="111">
        <v>64</v>
      </c>
      <c r="F31" s="110">
        <v>64</v>
      </c>
      <c r="G31" s="110">
        <v>2</v>
      </c>
      <c r="H31" s="110">
        <v>2</v>
      </c>
      <c r="I31" s="111">
        <v>64</v>
      </c>
      <c r="J31" s="33">
        <v>2</v>
      </c>
      <c r="K31" s="33">
        <v>2</v>
      </c>
      <c r="L31" s="33">
        <v>2</v>
      </c>
      <c r="M31" s="33">
        <v>2</v>
      </c>
    </row>
    <row r="32" spans="1:13" ht="15" x14ac:dyDescent="0.15">
      <c r="A32" s="20" t="s">
        <v>249</v>
      </c>
      <c r="B32" s="110">
        <v>2</v>
      </c>
      <c r="C32" s="110">
        <v>2</v>
      </c>
      <c r="D32" s="110">
        <v>2</v>
      </c>
      <c r="E32" s="111">
        <v>2</v>
      </c>
      <c r="F32" s="110">
        <v>2</v>
      </c>
      <c r="G32" s="110">
        <v>2</v>
      </c>
      <c r="H32" s="110">
        <v>2</v>
      </c>
      <c r="I32" s="111">
        <v>2</v>
      </c>
      <c r="J32" s="33">
        <v>2</v>
      </c>
      <c r="K32" s="33">
        <v>2</v>
      </c>
      <c r="L32" s="33">
        <v>2</v>
      </c>
      <c r="M32" s="33">
        <v>2</v>
      </c>
    </row>
    <row r="33" spans="1:13" ht="15" x14ac:dyDescent="0.15">
      <c r="A33" s="20" t="s">
        <v>20</v>
      </c>
      <c r="B33" s="110">
        <v>8</v>
      </c>
      <c r="C33" s="110">
        <v>0</v>
      </c>
      <c r="D33" s="110">
        <v>0</v>
      </c>
      <c r="E33" s="111">
        <v>8</v>
      </c>
      <c r="F33" s="110">
        <v>8</v>
      </c>
      <c r="G33" s="110">
        <v>0</v>
      </c>
      <c r="H33" s="110">
        <v>0</v>
      </c>
      <c r="I33" s="111">
        <v>8</v>
      </c>
      <c r="J33" s="33">
        <v>0</v>
      </c>
      <c r="K33" s="33">
        <v>0</v>
      </c>
      <c r="L33" s="33">
        <v>0</v>
      </c>
      <c r="M33" s="33">
        <v>0</v>
      </c>
    </row>
    <row r="34" spans="1:13" ht="28.5" x14ac:dyDescent="0.15">
      <c r="A34" s="26" t="s">
        <v>101</v>
      </c>
      <c r="B34" s="112">
        <f t="shared" ref="B34" si="13">IF(B31&gt;=2, 10*LOG10(B31/2), 0)</f>
        <v>15.051499783199061</v>
      </c>
      <c r="C34" s="112">
        <f t="shared" ref="C34:I34" si="14">IF(C31&gt;=2, 10*LOG10(C31/2), 0)</f>
        <v>0</v>
      </c>
      <c r="D34" s="112">
        <f t="shared" si="14"/>
        <v>0</v>
      </c>
      <c r="E34" s="112">
        <f t="shared" si="14"/>
        <v>15.051499783199061</v>
      </c>
      <c r="F34" s="112">
        <f t="shared" si="14"/>
        <v>15.051499783199061</v>
      </c>
      <c r="G34" s="112">
        <f t="shared" si="14"/>
        <v>0</v>
      </c>
      <c r="H34" s="112">
        <f t="shared" si="14"/>
        <v>0</v>
      </c>
      <c r="I34" s="112">
        <f t="shared" si="14"/>
        <v>15.051499783199061</v>
      </c>
      <c r="J34" s="38">
        <f t="shared" ref="J34:M34" si="15">IF(J31&gt;=2, 10*LOG10(J31/2), 0)</f>
        <v>0</v>
      </c>
      <c r="K34" s="38">
        <f t="shared" si="15"/>
        <v>0</v>
      </c>
      <c r="L34" s="38">
        <f t="shared" si="15"/>
        <v>0</v>
      </c>
      <c r="M34" s="38">
        <f t="shared" si="15"/>
        <v>0</v>
      </c>
    </row>
    <row r="35" spans="1:13" ht="30" x14ac:dyDescent="0.15">
      <c r="A35" s="20" t="s">
        <v>21</v>
      </c>
      <c r="B35" s="111">
        <v>3</v>
      </c>
      <c r="C35" s="110">
        <v>1</v>
      </c>
      <c r="D35" s="110">
        <v>1</v>
      </c>
      <c r="E35" s="114">
        <v>3</v>
      </c>
      <c r="F35" s="111">
        <v>3</v>
      </c>
      <c r="G35" s="110">
        <v>1</v>
      </c>
      <c r="H35" s="110">
        <v>1</v>
      </c>
      <c r="I35" s="114">
        <v>3</v>
      </c>
      <c r="J35" s="33">
        <v>1</v>
      </c>
      <c r="K35" s="33">
        <v>1</v>
      </c>
      <c r="L35" s="33">
        <v>1</v>
      </c>
      <c r="M35" s="33">
        <v>1</v>
      </c>
    </row>
    <row r="36" spans="1:13" ht="15" x14ac:dyDescent="0.15">
      <c r="A36" s="20" t="s">
        <v>22</v>
      </c>
      <c r="B36" s="111">
        <v>5</v>
      </c>
      <c r="C36" s="110">
        <v>7</v>
      </c>
      <c r="D36" s="110">
        <v>7</v>
      </c>
      <c r="E36" s="111">
        <v>5</v>
      </c>
      <c r="F36" s="111">
        <v>5</v>
      </c>
      <c r="G36" s="110">
        <v>7</v>
      </c>
      <c r="H36" s="110">
        <v>7</v>
      </c>
      <c r="I36" s="111">
        <v>5</v>
      </c>
      <c r="J36" s="33">
        <v>7</v>
      </c>
      <c r="K36" s="33">
        <v>7</v>
      </c>
      <c r="L36" s="33">
        <v>7</v>
      </c>
      <c r="M36" s="33">
        <v>7</v>
      </c>
    </row>
    <row r="37" spans="1:13" ht="15" x14ac:dyDescent="0.15">
      <c r="A37" s="20" t="s">
        <v>23</v>
      </c>
      <c r="B37" s="33">
        <v>-174</v>
      </c>
      <c r="C37" s="33">
        <v>-174</v>
      </c>
      <c r="D37" s="33">
        <v>-174</v>
      </c>
      <c r="E37" s="34">
        <v>-174</v>
      </c>
      <c r="F37" s="33">
        <v>-174</v>
      </c>
      <c r="G37" s="33">
        <v>-174</v>
      </c>
      <c r="H37" s="33">
        <v>-174</v>
      </c>
      <c r="I37" s="34">
        <v>-174</v>
      </c>
      <c r="J37" s="33">
        <v>-174</v>
      </c>
      <c r="K37" s="33">
        <v>-174</v>
      </c>
      <c r="L37" s="33">
        <v>-174</v>
      </c>
      <c r="M37" s="33">
        <v>-174</v>
      </c>
    </row>
    <row r="38" spans="1:13" ht="30" x14ac:dyDescent="0.15">
      <c r="A38" s="20" t="s">
        <v>24</v>
      </c>
      <c r="B38" s="34" t="s">
        <v>65</v>
      </c>
      <c r="C38" s="33">
        <v>-169.3</v>
      </c>
      <c r="D38" s="33" t="s">
        <v>203</v>
      </c>
      <c r="E38" s="34">
        <v>-161.69999999999999</v>
      </c>
      <c r="F38" s="34" t="s">
        <v>391</v>
      </c>
      <c r="G38" s="33">
        <v>-169.3</v>
      </c>
      <c r="H38" s="33" t="s">
        <v>203</v>
      </c>
      <c r="I38" s="34">
        <v>-161.69999999999999</v>
      </c>
      <c r="J38" s="33">
        <v>-169.3</v>
      </c>
      <c r="K38" s="33" t="s">
        <v>367</v>
      </c>
      <c r="L38" s="33">
        <v>-169.3</v>
      </c>
      <c r="M38" s="33" t="s">
        <v>362</v>
      </c>
    </row>
    <row r="39" spans="1:13" ht="15" x14ac:dyDescent="0.15">
      <c r="A39" s="20" t="s">
        <v>25</v>
      </c>
      <c r="B39" s="34">
        <v>-165.7</v>
      </c>
      <c r="C39" s="33" t="s">
        <v>203</v>
      </c>
      <c r="D39" s="33">
        <v>-169.3</v>
      </c>
      <c r="E39" s="34" t="s">
        <v>391</v>
      </c>
      <c r="F39" s="34">
        <v>-165.7</v>
      </c>
      <c r="G39" s="33" t="s">
        <v>203</v>
      </c>
      <c r="H39" s="33">
        <v>-169.3</v>
      </c>
      <c r="I39" s="34" t="s">
        <v>391</v>
      </c>
      <c r="J39" s="33" t="s">
        <v>371</v>
      </c>
      <c r="K39" s="33">
        <v>-169.3</v>
      </c>
      <c r="L39" s="33" t="s">
        <v>362</v>
      </c>
      <c r="M39" s="33">
        <v>-169.3</v>
      </c>
    </row>
    <row r="40" spans="1:13" ht="30" x14ac:dyDescent="0.15">
      <c r="A40" s="25" t="s">
        <v>45</v>
      </c>
      <c r="B40" s="122" t="s">
        <v>65</v>
      </c>
      <c r="C40" s="122">
        <f t="shared" ref="C40:G40" si="16">10*LOG10(10^((C36+C37)/10)+10^(C38/10))</f>
        <v>-164.98918835931039</v>
      </c>
      <c r="D40" s="122" t="s">
        <v>252</v>
      </c>
      <c r="E40" s="122">
        <f t="shared" ref="E40" si="17">10*LOG10(10^((E36+E37)/10)+10^(E38/10))</f>
        <v>-160.9583889004532</v>
      </c>
      <c r="F40" s="122" t="s">
        <v>391</v>
      </c>
      <c r="G40" s="122">
        <f t="shared" si="16"/>
        <v>-164.98918835931039</v>
      </c>
      <c r="H40" s="122" t="s">
        <v>252</v>
      </c>
      <c r="I40" s="122">
        <f t="shared" ref="I40" si="18">10*LOG10(10^((I36+I37)/10)+10^(I38/10))</f>
        <v>-160.9583889004532</v>
      </c>
      <c r="J40" s="122">
        <f t="shared" ref="J40" si="19">10*LOG10(10^((J36+J37)/10)+10^(J38/10))</f>
        <v>-164.98918835931039</v>
      </c>
      <c r="K40" s="122" t="s">
        <v>362</v>
      </c>
      <c r="L40" s="122">
        <f t="shared" ref="L40" si="20">10*LOG10(10^((L36+L37)/10)+10^(L38/10))</f>
        <v>-164.98918835931039</v>
      </c>
      <c r="M40" s="122" t="s">
        <v>361</v>
      </c>
    </row>
    <row r="41" spans="1:13" ht="30" x14ac:dyDescent="0.15">
      <c r="A41" s="25" t="s">
        <v>46</v>
      </c>
      <c r="B41" s="122">
        <f t="shared" ref="B41" si="21">10*LOG10(10^((B36+B37)/10)+10^(B39/10))</f>
        <v>-164.03352307536667</v>
      </c>
      <c r="C41" s="122" t="s">
        <v>252</v>
      </c>
      <c r="D41" s="122">
        <f t="shared" ref="D41:H41" si="22">10*LOG10(10^((D36+D37)/10)+10^(D39/10))</f>
        <v>-164.98918835931039</v>
      </c>
      <c r="E41" s="122" t="s">
        <v>391</v>
      </c>
      <c r="F41" s="122">
        <f t="shared" ref="F41" si="23">10*LOG10(10^((F36+F37)/10)+10^(F39/10))</f>
        <v>-164.03352307536667</v>
      </c>
      <c r="G41" s="122" t="s">
        <v>252</v>
      </c>
      <c r="H41" s="122">
        <f t="shared" si="22"/>
        <v>-164.98918835931039</v>
      </c>
      <c r="I41" s="122" t="s">
        <v>391</v>
      </c>
      <c r="J41" s="122" t="s">
        <v>362</v>
      </c>
      <c r="K41" s="122">
        <f t="shared" ref="K41" si="24">10*LOG10(10^((K36+K37)/10)+10^(K39/10))</f>
        <v>-164.98918835931039</v>
      </c>
      <c r="L41" s="122" t="s">
        <v>367</v>
      </c>
      <c r="M41" s="122">
        <f t="shared" ref="M41" si="25">10*LOG10(10^((M36+M37)/10)+10^(M39/10))</f>
        <v>-164.98918835931039</v>
      </c>
    </row>
    <row r="42" spans="1:13" ht="30" x14ac:dyDescent="0.15">
      <c r="A42" s="20" t="s">
        <v>26</v>
      </c>
      <c r="B42" s="33" t="s">
        <v>65</v>
      </c>
      <c r="C42" s="33">
        <f>MaxN_RB!$F$7*12*30*1000</f>
        <v>18360000</v>
      </c>
      <c r="D42" s="33" t="s">
        <v>203</v>
      </c>
      <c r="E42" s="33">
        <f>1*12*30*1000</f>
        <v>360000</v>
      </c>
      <c r="F42" s="33" t="s">
        <v>389</v>
      </c>
      <c r="G42" s="33">
        <f>MaxN_RB!$F$7*12*30*1000</f>
        <v>18360000</v>
      </c>
      <c r="H42" s="33" t="s">
        <v>203</v>
      </c>
      <c r="I42" s="33">
        <f>1*12*30*1000</f>
        <v>360000</v>
      </c>
      <c r="J42" s="33">
        <f>MaxN_RB!$F$7*12*30*1000</f>
        <v>18360000</v>
      </c>
      <c r="K42" s="33" t="s">
        <v>362</v>
      </c>
      <c r="L42" s="33">
        <f>MaxN_RB!$F$7*12*30*1000</f>
        <v>18360000</v>
      </c>
      <c r="M42" s="33" t="s">
        <v>361</v>
      </c>
    </row>
    <row r="43" spans="1:13" ht="30" x14ac:dyDescent="0.15">
      <c r="A43" s="20" t="s">
        <v>27</v>
      </c>
      <c r="B43" s="33">
        <f>16*12*30*1000</f>
        <v>5760000</v>
      </c>
      <c r="C43" s="33" t="s">
        <v>203</v>
      </c>
      <c r="D43" s="33">
        <f>MaxN_RB!$F$7*12*30*1000</f>
        <v>18360000</v>
      </c>
      <c r="E43" s="33" t="s">
        <v>389</v>
      </c>
      <c r="F43" s="33">
        <f>16*12*30*1000</f>
        <v>5760000</v>
      </c>
      <c r="G43" s="33" t="s">
        <v>203</v>
      </c>
      <c r="H43" s="33">
        <f>MaxN_RB!$F$7*12*30*1000</f>
        <v>18360000</v>
      </c>
      <c r="I43" s="33" t="s">
        <v>395</v>
      </c>
      <c r="J43" s="33" t="s">
        <v>362</v>
      </c>
      <c r="K43" s="33">
        <f>MaxN_RB!$F$7*12*30*1000</f>
        <v>18360000</v>
      </c>
      <c r="L43" s="33" t="s">
        <v>361</v>
      </c>
      <c r="M43" s="33">
        <f>MaxN_RB!$F$7*12*30*1000</f>
        <v>18360000</v>
      </c>
    </row>
    <row r="44" spans="1:13" ht="15" x14ac:dyDescent="0.15">
      <c r="A44" s="25" t="s">
        <v>28</v>
      </c>
      <c r="B44" s="122" t="s">
        <v>387</v>
      </c>
      <c r="C44" s="122">
        <f t="shared" ref="C44" si="26">C40+10*LOG10(C42)</f>
        <v>-92.350461590658156</v>
      </c>
      <c r="D44" s="122" t="s">
        <v>252</v>
      </c>
      <c r="E44" s="122">
        <f t="shared" ref="E44:F45" si="27">E40+10*LOG10(E42)</f>
        <v>-105.39536389278032</v>
      </c>
      <c r="F44" s="122" t="s">
        <v>389</v>
      </c>
      <c r="G44" s="122">
        <f t="shared" ref="G44:H45" si="28">G40+10*LOG10(G42)</f>
        <v>-92.350461590658156</v>
      </c>
      <c r="H44" s="122" t="s">
        <v>252</v>
      </c>
      <c r="I44" s="122">
        <f t="shared" ref="I44" si="29">I40+10*LOG10(I42)</f>
        <v>-105.39536389278032</v>
      </c>
      <c r="J44" s="122">
        <f t="shared" ref="J44" si="30">J40+10*LOG10(J42)</f>
        <v>-92.350461590658156</v>
      </c>
      <c r="K44" s="122" t="s">
        <v>362</v>
      </c>
      <c r="L44" s="122">
        <f t="shared" ref="L44" si="31">L40+10*LOG10(L42)</f>
        <v>-92.350461590658156</v>
      </c>
      <c r="M44" s="122" t="s">
        <v>362</v>
      </c>
    </row>
    <row r="45" spans="1:13" ht="15" x14ac:dyDescent="0.15">
      <c r="A45" s="25" t="s">
        <v>29</v>
      </c>
      <c r="B45" s="122">
        <f t="shared" ref="B45" si="32">B41+10*LOG10(B43)</f>
        <v>-96.42929824113456</v>
      </c>
      <c r="C45" s="122" t="s">
        <v>252</v>
      </c>
      <c r="D45" s="122">
        <f>D41+10*LOG10(D43)</f>
        <v>-92.350461590658156</v>
      </c>
      <c r="E45" s="122" t="s">
        <v>389</v>
      </c>
      <c r="F45" s="122">
        <f t="shared" si="27"/>
        <v>-96.42929824113456</v>
      </c>
      <c r="G45" s="122" t="s">
        <v>252</v>
      </c>
      <c r="H45" s="122">
        <f t="shared" si="28"/>
        <v>-92.350461590658156</v>
      </c>
      <c r="I45" s="122" t="s">
        <v>395</v>
      </c>
      <c r="J45" s="122" t="s">
        <v>65</v>
      </c>
      <c r="K45" s="122">
        <f>K41+10*LOG10(K43)</f>
        <v>-92.350461590658156</v>
      </c>
      <c r="L45" s="122" t="s">
        <v>362</v>
      </c>
      <c r="M45" s="122">
        <f t="shared" ref="M45" si="33">M41+10*LOG10(M43)</f>
        <v>-92.350461590658156</v>
      </c>
    </row>
    <row r="46" spans="1:13" ht="15" x14ac:dyDescent="0.15">
      <c r="A46" s="20" t="s">
        <v>30</v>
      </c>
      <c r="B46" s="67" t="s">
        <v>387</v>
      </c>
      <c r="C46" s="195">
        <f>(-2.7-3.7)/2</f>
        <v>-3.2</v>
      </c>
      <c r="D46" s="196" t="s">
        <v>203</v>
      </c>
      <c r="E46" s="67">
        <v>4.2</v>
      </c>
      <c r="F46" s="76" t="s">
        <v>389</v>
      </c>
      <c r="G46" s="197">
        <f>(-2.7-3.8)/2</f>
        <v>-3.25</v>
      </c>
      <c r="H46" s="196" t="s">
        <v>203</v>
      </c>
      <c r="I46" s="76">
        <v>4.2</v>
      </c>
      <c r="J46" s="67">
        <v>-8.8000000000000007</v>
      </c>
      <c r="K46" s="85" t="s">
        <v>362</v>
      </c>
      <c r="L46" s="67">
        <v>-9</v>
      </c>
      <c r="M46" s="85" t="s">
        <v>362</v>
      </c>
    </row>
    <row r="47" spans="1:13" ht="15" x14ac:dyDescent="0.15">
      <c r="A47" s="20" t="s">
        <v>31</v>
      </c>
      <c r="B47" s="67">
        <v>-2</v>
      </c>
      <c r="C47" s="196" t="s">
        <v>203</v>
      </c>
      <c r="D47" s="195">
        <f>(-2.5-2.7)/2</f>
        <v>-2.6</v>
      </c>
      <c r="E47" s="85" t="s">
        <v>389</v>
      </c>
      <c r="F47" s="76">
        <v>-1.9</v>
      </c>
      <c r="G47" s="196" t="s">
        <v>203</v>
      </c>
      <c r="H47" s="197">
        <f>(-2.4-2.7)/2</f>
        <v>-2.5499999999999998</v>
      </c>
      <c r="I47" s="85" t="s">
        <v>395</v>
      </c>
      <c r="J47" s="85" t="s">
        <v>362</v>
      </c>
      <c r="K47" s="67">
        <v>-6.5</v>
      </c>
      <c r="L47" s="85" t="s">
        <v>362</v>
      </c>
      <c r="M47" s="67">
        <v>-6.7</v>
      </c>
    </row>
    <row r="48" spans="1:13" ht="15" x14ac:dyDescent="0.15">
      <c r="A48" s="20" t="s">
        <v>32</v>
      </c>
      <c r="B48" s="50">
        <v>2</v>
      </c>
      <c r="C48" s="33">
        <v>2</v>
      </c>
      <c r="D48" s="33">
        <v>2</v>
      </c>
      <c r="E48" s="33">
        <v>2</v>
      </c>
      <c r="F48" s="50">
        <v>2</v>
      </c>
      <c r="G48" s="33">
        <v>2</v>
      </c>
      <c r="H48" s="33">
        <v>2</v>
      </c>
      <c r="I48" s="33">
        <v>2</v>
      </c>
      <c r="J48" s="33">
        <v>2</v>
      </c>
      <c r="K48" s="33">
        <v>2</v>
      </c>
      <c r="L48" s="33">
        <v>2</v>
      </c>
      <c r="M48" s="33">
        <v>2</v>
      </c>
    </row>
    <row r="49" spans="1:13" ht="15" x14ac:dyDescent="0.15">
      <c r="A49" s="20" t="s">
        <v>33</v>
      </c>
      <c r="B49" s="50" t="s">
        <v>387</v>
      </c>
      <c r="C49" s="33">
        <v>0</v>
      </c>
      <c r="D49" s="33" t="s">
        <v>203</v>
      </c>
      <c r="E49" s="33">
        <v>0</v>
      </c>
      <c r="F49" s="50" t="s">
        <v>389</v>
      </c>
      <c r="G49" s="33">
        <v>0</v>
      </c>
      <c r="H49" s="33" t="s">
        <v>203</v>
      </c>
      <c r="I49" s="33">
        <v>0</v>
      </c>
      <c r="J49" s="33">
        <v>0</v>
      </c>
      <c r="K49" s="33" t="s">
        <v>362</v>
      </c>
      <c r="L49" s="33">
        <v>0</v>
      </c>
      <c r="M49" s="33" t="s">
        <v>362</v>
      </c>
    </row>
    <row r="50" spans="1:13" ht="15" x14ac:dyDescent="0.15">
      <c r="A50" s="20" t="s">
        <v>34</v>
      </c>
      <c r="B50" s="50">
        <v>0.5</v>
      </c>
      <c r="C50" s="33" t="s">
        <v>203</v>
      </c>
      <c r="D50" s="33">
        <v>0.5</v>
      </c>
      <c r="E50" s="33" t="s">
        <v>389</v>
      </c>
      <c r="F50" s="50">
        <v>0.5</v>
      </c>
      <c r="G50" s="33" t="s">
        <v>203</v>
      </c>
      <c r="H50" s="33">
        <v>0.5</v>
      </c>
      <c r="I50" s="33" t="s">
        <v>395</v>
      </c>
      <c r="J50" s="33" t="s">
        <v>362</v>
      </c>
      <c r="K50" s="33">
        <v>0.5</v>
      </c>
      <c r="L50" s="33" t="s">
        <v>362</v>
      </c>
      <c r="M50" s="33">
        <v>0.5</v>
      </c>
    </row>
    <row r="51" spans="1:13" ht="15" x14ac:dyDescent="0.15">
      <c r="A51" s="25" t="s">
        <v>47</v>
      </c>
      <c r="B51" s="122" t="s">
        <v>387</v>
      </c>
      <c r="C51" s="122">
        <f t="shared" ref="C51:G51" si="34">C44+C46+C48-C49</f>
        <v>-93.550461590658159</v>
      </c>
      <c r="D51" s="122" t="s">
        <v>252</v>
      </c>
      <c r="E51" s="122">
        <f t="shared" ref="E51" si="35">E44+E46+E48-E49</f>
        <v>-99.195363892780321</v>
      </c>
      <c r="F51" s="122" t="s">
        <v>389</v>
      </c>
      <c r="G51" s="122">
        <f t="shared" si="34"/>
        <v>-93.600461590658156</v>
      </c>
      <c r="H51" s="122" t="s">
        <v>252</v>
      </c>
      <c r="I51" s="122">
        <f t="shared" ref="I51" si="36">I44+I46+I48-I49</f>
        <v>-99.195363892780321</v>
      </c>
      <c r="J51" s="122">
        <f t="shared" ref="J51" si="37">J44+J46+J48-J49</f>
        <v>-99.150461590658153</v>
      </c>
      <c r="K51" s="122" t="s">
        <v>362</v>
      </c>
      <c r="L51" s="122">
        <f t="shared" ref="L51" si="38">L44+L46+L48-L49</f>
        <v>-99.350461590658156</v>
      </c>
      <c r="M51" s="122" t="s">
        <v>361</v>
      </c>
    </row>
    <row r="52" spans="1:13" ht="15" x14ac:dyDescent="0.15">
      <c r="A52" s="25" t="s">
        <v>48</v>
      </c>
      <c r="B52" s="122">
        <f t="shared" ref="B52" si="39">B45+B47+B48-B50</f>
        <v>-96.92929824113456</v>
      </c>
      <c r="C52" s="122" t="s">
        <v>252</v>
      </c>
      <c r="D52" s="122">
        <f t="shared" ref="D52:H52" si="40">D45+D47+D48-D50</f>
        <v>-93.450461590658151</v>
      </c>
      <c r="E52" s="122" t="s">
        <v>389</v>
      </c>
      <c r="F52" s="122">
        <f t="shared" ref="F52" si="41">F45+F47+F48-F50</f>
        <v>-96.829298241134566</v>
      </c>
      <c r="G52" s="122" t="s">
        <v>252</v>
      </c>
      <c r="H52" s="122">
        <f t="shared" si="40"/>
        <v>-93.400461590658153</v>
      </c>
      <c r="I52" s="122" t="s">
        <v>395</v>
      </c>
      <c r="J52" s="122" t="s">
        <v>362</v>
      </c>
      <c r="K52" s="122">
        <f t="shared" ref="K52" si="42">K45+K47+K48-K50</f>
        <v>-97.350461590658156</v>
      </c>
      <c r="L52" s="122" t="s">
        <v>372</v>
      </c>
      <c r="M52" s="122">
        <f t="shared" ref="M52" si="43">M45+M47+M48-M50</f>
        <v>-97.550461590658159</v>
      </c>
    </row>
    <row r="53" spans="1:13" ht="15" x14ac:dyDescent="0.15">
      <c r="A53" s="27" t="s">
        <v>114</v>
      </c>
      <c r="B53" s="122" t="s">
        <v>387</v>
      </c>
      <c r="C53" s="122">
        <f t="shared" ref="C53:G53" si="44">C28+C33+C34-C51</f>
        <v>159.6637611136961</v>
      </c>
      <c r="D53" s="122" t="s">
        <v>252</v>
      </c>
      <c r="E53" s="122">
        <f t="shared" ref="E53" si="45">E28+E33+E34-E51</f>
        <v>144.2468636759794</v>
      </c>
      <c r="F53" s="122" t="s">
        <v>389</v>
      </c>
      <c r="G53" s="122">
        <f t="shared" si="44"/>
        <v>159.71376111369608</v>
      </c>
      <c r="H53" s="122" t="s">
        <v>252</v>
      </c>
      <c r="I53" s="122">
        <f t="shared" ref="I53" si="46">I28+I33+I34-I51</f>
        <v>144.2468636759794</v>
      </c>
      <c r="J53" s="122">
        <f t="shared" ref="J53" si="47">J28+J33+J34-J51</f>
        <v>165.26376111369609</v>
      </c>
      <c r="K53" s="122" t="s">
        <v>362</v>
      </c>
      <c r="L53" s="122">
        <f t="shared" ref="L53" si="48">L28+L33+L34-L51</f>
        <v>165.46376111369608</v>
      </c>
      <c r="M53" s="122" t="s">
        <v>371</v>
      </c>
    </row>
    <row r="54" spans="1:13" ht="15" x14ac:dyDescent="0.15">
      <c r="A54" s="27" t="s">
        <v>115</v>
      </c>
      <c r="B54" s="122">
        <f t="shared" ref="B54" si="49">B29+B33+B34-B52</f>
        <v>141.98079802433364</v>
      </c>
      <c r="C54" s="122" t="s">
        <v>252</v>
      </c>
      <c r="D54" s="122">
        <f t="shared" ref="D54:H54" si="50">D29+D33+D34-D52</f>
        <v>159.5637611136961</v>
      </c>
      <c r="E54" s="122" t="s">
        <v>389</v>
      </c>
      <c r="F54" s="122">
        <f t="shared" ref="F54" si="51">F29+F33+F34-F52</f>
        <v>141.88079802433361</v>
      </c>
      <c r="G54" s="122" t="s">
        <v>252</v>
      </c>
      <c r="H54" s="122">
        <f t="shared" si="50"/>
        <v>159.51376111369609</v>
      </c>
      <c r="I54" s="122" t="s">
        <v>395</v>
      </c>
      <c r="J54" s="122" t="s">
        <v>362</v>
      </c>
      <c r="K54" s="122">
        <f t="shared" ref="K54" si="52">K29+K33+K34-K52</f>
        <v>163.46376111369608</v>
      </c>
      <c r="L54" s="122" t="s">
        <v>362</v>
      </c>
      <c r="M54" s="122">
        <f t="shared" ref="M54" si="53">M29+M33+M34-M52</f>
        <v>163.6637611136961</v>
      </c>
    </row>
    <row r="55" spans="1:13" x14ac:dyDescent="0.15">
      <c r="A55" s="19" t="s">
        <v>35</v>
      </c>
      <c r="B55" s="32"/>
      <c r="C55" s="32"/>
      <c r="D55" s="32"/>
      <c r="E55" s="32"/>
      <c r="F55" s="32"/>
      <c r="G55" s="32"/>
      <c r="H55" s="32"/>
      <c r="I55" s="32"/>
      <c r="J55" s="32"/>
      <c r="K55" s="32"/>
      <c r="L55" s="32"/>
      <c r="M55" s="32"/>
    </row>
    <row r="56" spans="1:13" ht="15" x14ac:dyDescent="0.15">
      <c r="A56" s="20" t="s">
        <v>36</v>
      </c>
      <c r="B56" s="34">
        <v>6</v>
      </c>
      <c r="C56" s="86">
        <v>6</v>
      </c>
      <c r="D56" s="85">
        <v>6</v>
      </c>
      <c r="E56" s="34">
        <v>6</v>
      </c>
      <c r="F56" s="196">
        <v>7</v>
      </c>
      <c r="G56" s="196">
        <v>7</v>
      </c>
      <c r="H56" s="196">
        <v>7</v>
      </c>
      <c r="I56" s="196">
        <v>7</v>
      </c>
      <c r="J56" s="85">
        <v>4</v>
      </c>
      <c r="K56" s="85">
        <v>4</v>
      </c>
      <c r="L56" s="85">
        <v>7</v>
      </c>
      <c r="M56" s="85">
        <v>7</v>
      </c>
    </row>
    <row r="57" spans="1:13" ht="30" x14ac:dyDescent="0.15">
      <c r="A57" s="20" t="s">
        <v>37</v>
      </c>
      <c r="B57" s="33" t="s">
        <v>387</v>
      </c>
      <c r="C57" s="196">
        <f>(5.54+5.6)/2</f>
        <v>5.57</v>
      </c>
      <c r="D57" s="196" t="s">
        <v>377</v>
      </c>
      <c r="E57" s="196">
        <f>(5.54+5.6)/2</f>
        <v>5.57</v>
      </c>
      <c r="F57" s="33" t="s">
        <v>389</v>
      </c>
      <c r="G57" s="196">
        <f>(9.4+8.71)/2</f>
        <v>9.0549999999999997</v>
      </c>
      <c r="H57" s="196" t="s">
        <v>377</v>
      </c>
      <c r="I57" s="196">
        <f>(9.4+8.71)/2</f>
        <v>9.0549999999999997</v>
      </c>
      <c r="J57" s="85">
        <v>2.96</v>
      </c>
      <c r="K57" s="85" t="s">
        <v>362</v>
      </c>
      <c r="L57" s="85">
        <v>8.7100000000000009</v>
      </c>
      <c r="M57" s="85" t="s">
        <v>377</v>
      </c>
    </row>
    <row r="58" spans="1:13" ht="30" x14ac:dyDescent="0.15">
      <c r="A58" s="20" t="s">
        <v>38</v>
      </c>
      <c r="B58" s="196">
        <f>(2.98+3.03)/2</f>
        <v>3.0049999999999999</v>
      </c>
      <c r="C58" s="196" t="s">
        <v>377</v>
      </c>
      <c r="D58" s="196">
        <f>(2.98+3.03)/2</f>
        <v>3.0049999999999999</v>
      </c>
      <c r="E58" s="34" t="s">
        <v>389</v>
      </c>
      <c r="F58" s="196">
        <f>(5.89+5.29)/2</f>
        <v>5.59</v>
      </c>
      <c r="G58" s="196" t="s">
        <v>377</v>
      </c>
      <c r="H58" s="196">
        <f>(5.89+5.29)/2</f>
        <v>5.59</v>
      </c>
      <c r="I58" s="34" t="s">
        <v>395</v>
      </c>
      <c r="J58" s="85" t="s">
        <v>362</v>
      </c>
      <c r="K58" s="85">
        <v>1.1200000000000001</v>
      </c>
      <c r="L58" s="85" t="s">
        <v>377</v>
      </c>
      <c r="M58" s="85">
        <v>5.29</v>
      </c>
    </row>
    <row r="59" spans="1:13" ht="15" x14ac:dyDescent="0.15">
      <c r="A59" s="20" t="s">
        <v>39</v>
      </c>
      <c r="B59" s="34">
        <v>0</v>
      </c>
      <c r="C59" s="86">
        <v>0</v>
      </c>
      <c r="D59" s="85">
        <v>0</v>
      </c>
      <c r="E59" s="34">
        <v>0</v>
      </c>
      <c r="F59" s="34">
        <v>0</v>
      </c>
      <c r="G59" s="86">
        <v>0</v>
      </c>
      <c r="H59" s="86">
        <v>0</v>
      </c>
      <c r="I59" s="34">
        <v>0</v>
      </c>
      <c r="J59" s="86">
        <v>0</v>
      </c>
      <c r="K59" s="85">
        <v>0</v>
      </c>
      <c r="L59" s="86">
        <v>0</v>
      </c>
      <c r="M59" s="86">
        <v>0</v>
      </c>
    </row>
    <row r="60" spans="1:13" ht="15" x14ac:dyDescent="0.15">
      <c r="A60" s="20" t="s">
        <v>385</v>
      </c>
      <c r="B60" s="244">
        <v>0</v>
      </c>
      <c r="C60" s="85">
        <v>0</v>
      </c>
      <c r="D60" s="85">
        <v>0</v>
      </c>
      <c r="E60" s="244">
        <v>0</v>
      </c>
      <c r="F60" s="33">
        <f>10.24+0.5*25/3</f>
        <v>14.406666666666666</v>
      </c>
      <c r="G60" s="85">
        <v>14.4</v>
      </c>
      <c r="H60" s="85">
        <v>14.4</v>
      </c>
      <c r="I60" s="33">
        <f>10.24+0.5*25/3</f>
        <v>14.406666666666666</v>
      </c>
      <c r="J60" s="85">
        <v>0</v>
      </c>
      <c r="K60" s="85">
        <v>0</v>
      </c>
      <c r="L60" s="85">
        <v>14.4</v>
      </c>
      <c r="M60" s="85">
        <v>14.4</v>
      </c>
    </row>
    <row r="61" spans="1:13" ht="15" x14ac:dyDescent="0.15">
      <c r="A61" s="20" t="s">
        <v>41</v>
      </c>
      <c r="B61" s="34">
        <v>0</v>
      </c>
      <c r="C61" s="86">
        <v>0</v>
      </c>
      <c r="D61" s="85">
        <v>0</v>
      </c>
      <c r="E61" s="34">
        <v>0</v>
      </c>
      <c r="F61" s="34">
        <v>0</v>
      </c>
      <c r="G61" s="86">
        <v>0</v>
      </c>
      <c r="H61" s="86">
        <v>0</v>
      </c>
      <c r="I61" s="34">
        <v>0</v>
      </c>
      <c r="J61" s="86">
        <v>0</v>
      </c>
      <c r="K61" s="85">
        <v>0</v>
      </c>
      <c r="L61" s="86">
        <v>0</v>
      </c>
      <c r="M61" s="86">
        <v>0</v>
      </c>
    </row>
    <row r="62" spans="1:13" ht="30" x14ac:dyDescent="0.15">
      <c r="A62" s="25" t="s">
        <v>54</v>
      </c>
      <c r="B62" s="122" t="s">
        <v>387</v>
      </c>
      <c r="C62" s="122">
        <f t="shared" ref="C62:G62" si="54">C53-C57+C59-C60+C61-C35</f>
        <v>153.0937611136961</v>
      </c>
      <c r="D62" s="122" t="s">
        <v>252</v>
      </c>
      <c r="E62" s="122">
        <f t="shared" ref="E62" si="55">E53-E57+E59-E60+E61-E35</f>
        <v>135.6768636759794</v>
      </c>
      <c r="F62" s="122" t="s">
        <v>389</v>
      </c>
      <c r="G62" s="122">
        <f t="shared" si="54"/>
        <v>135.25876111369607</v>
      </c>
      <c r="H62" s="122" t="s">
        <v>252</v>
      </c>
      <c r="I62" s="122">
        <f t="shared" ref="I62" si="56">I53-I57+I59-I60+I61-I35</f>
        <v>117.78519700931272</v>
      </c>
      <c r="J62" s="122">
        <f>J53-J57+J59-J60+J61-J35</f>
        <v>161.30376111369608</v>
      </c>
      <c r="K62" s="122" t="s">
        <v>362</v>
      </c>
      <c r="L62" s="122">
        <f>L53-L57+L59-L60+L61-L35</f>
        <v>141.35376111369607</v>
      </c>
      <c r="M62" s="122" t="s">
        <v>362</v>
      </c>
    </row>
    <row r="63" spans="1:13" ht="30" x14ac:dyDescent="0.15">
      <c r="A63" s="25" t="s">
        <v>49</v>
      </c>
      <c r="B63" s="122">
        <f t="shared" ref="B63" si="57">B54-B58+B59-B60+B61-B35</f>
        <v>135.97579802433364</v>
      </c>
      <c r="C63" s="122" t="s">
        <v>252</v>
      </c>
      <c r="D63" s="122">
        <f t="shared" ref="D63:H63" si="58">D54-D58+D59-D60+D61-D35</f>
        <v>155.55876111369611</v>
      </c>
      <c r="E63" s="122" t="s">
        <v>389</v>
      </c>
      <c r="F63" s="122">
        <f t="shared" ref="F63" si="59">F54-F58+F59-F60+F61-F35</f>
        <v>118.88413135766694</v>
      </c>
      <c r="G63" s="122" t="s">
        <v>252</v>
      </c>
      <c r="H63" s="122">
        <f t="shared" si="58"/>
        <v>138.52376111369608</v>
      </c>
      <c r="I63" s="122" t="s">
        <v>395</v>
      </c>
      <c r="J63" s="122" t="s">
        <v>362</v>
      </c>
      <c r="K63" s="122">
        <f>K54-K58+K59-K60+K61-K35</f>
        <v>161.34376111369608</v>
      </c>
      <c r="L63" s="122" t="s">
        <v>362</v>
      </c>
      <c r="M63" s="122">
        <f>M54-M58+M59-M60+M61-M35</f>
        <v>142.9737611136961</v>
      </c>
    </row>
    <row r="64" spans="1:13" x14ac:dyDescent="0.15">
      <c r="A64" s="19" t="s">
        <v>42</v>
      </c>
      <c r="B64" s="32"/>
      <c r="C64" s="32"/>
      <c r="D64" s="32"/>
      <c r="E64" s="32"/>
      <c r="F64" s="32"/>
      <c r="G64" s="32"/>
      <c r="H64" s="32"/>
      <c r="I64" s="32"/>
      <c r="J64" s="32"/>
      <c r="K64" s="32"/>
      <c r="L64" s="32"/>
      <c r="M64" s="32"/>
    </row>
    <row r="65" spans="1:13" ht="30" x14ac:dyDescent="0.15">
      <c r="A65" s="29" t="s">
        <v>43</v>
      </c>
      <c r="B65" s="34"/>
      <c r="C65" s="34">
        <f>10^((C62-13.54-20*LOG10(C$5)+0.6*(C$7-1.5))/39.08)</f>
        <v>4469.4159618238</v>
      </c>
      <c r="D65" s="34"/>
      <c r="E65" s="34">
        <f>10^((E62-13.54-20*LOG10(E$5)+0.6*(E$7-1.5))/39.08)</f>
        <v>1601.6877821167441</v>
      </c>
      <c r="F65" s="34"/>
      <c r="G65" s="34">
        <f>10^((G62-13.54-20*LOG10(G$5)+0.6*(G$7-1.5))/39.08)</f>
        <v>1562.7130184348814</v>
      </c>
      <c r="H65" s="34"/>
      <c r="I65" s="34">
        <f>10^((I62-13.54-20*LOG10(I$5)+0.6*(I$7-1.5))/39.08)</f>
        <v>558.15690285283517</v>
      </c>
      <c r="J65" s="34">
        <f>10^((J62-161.04+7.1*LOG10(20)-7.5*LOG10(20)+(24.37-3.7*(20/J6)^2)*LOG10(J6)-20*LOG10(J5)+(3.2*(LOG10(17.625))^2-4.97)+0.6*(J7-1.5))/(43.42-3.1*LOG10(J6))+3)</f>
        <v>7237.3867806566959</v>
      </c>
      <c r="K65" s="34" t="s">
        <v>362</v>
      </c>
      <c r="L65" s="34">
        <f>10^((L62-161.04+7.1*LOG10(20)-7.5*LOG10(20)+(24.37-3.7*(20/L6)^2)*LOG10(L6)-20*LOG10(L5)+(3.2*(LOG10(17.625))^2-4.97)+0.6*(L7-1.5))/(43.42-3.1*LOG10(L6))+3)</f>
        <v>2234.4667036384621</v>
      </c>
      <c r="M65" s="34" t="s">
        <v>362</v>
      </c>
    </row>
    <row r="66" spans="1:13" ht="30" x14ac:dyDescent="0.15">
      <c r="A66" s="29" t="s">
        <v>44</v>
      </c>
      <c r="B66" s="34">
        <f>10^((B63-13.54-20*LOG10(B$5)+0.6*(B$7-1.5))/39.08)</f>
        <v>1630.1484492369516</v>
      </c>
      <c r="C66" s="34" t="s">
        <v>102</v>
      </c>
      <c r="D66" s="34">
        <f>10^((D63-13.54-20*LOG10(D$5)+0.6*(D$7-1.5))/39.08)</f>
        <v>5168.0477510570809</v>
      </c>
      <c r="E66" s="34" t="s">
        <v>102</v>
      </c>
      <c r="F66" s="34">
        <f>10^((F63-13.54-20*LOG10(F$5)+0.6*(F$7-1.5))/39.08)</f>
        <v>595.49267215279178</v>
      </c>
      <c r="G66" s="34" t="s">
        <v>102</v>
      </c>
      <c r="H66" s="34">
        <f>10^((H63-13.54-20*LOG10(H$5)+0.6*(H$7-1.5))/39.08)</f>
        <v>1894.1998647415608</v>
      </c>
      <c r="I66" s="34" t="s">
        <v>102</v>
      </c>
      <c r="J66" s="34" t="s">
        <v>362</v>
      </c>
      <c r="K66" s="34">
        <f>10^((K63-161.04+7.1*LOG10(20)-7.5*LOG10(20)+(24.37-3.7*(20/K6)^2)*LOG10(K6)-20*LOG10(K5)+(3.2*(LOG10(17.625))^2-4.97)+0.6*(K7-1.5))/(43.42-3.1*LOG10(K6))+3)</f>
        <v>7254.4611131430793</v>
      </c>
      <c r="L66" s="34" t="s">
        <v>362</v>
      </c>
      <c r="M66" s="34">
        <f>10^((M63-161.04+7.1*LOG10(20)-7.5*LOG10(20)+(24.37-3.7*(20/M6)^2)*LOG10(M6)-20*LOG10(M5)+(3.2*(LOG10(17.625))^2-4.97)+0.6*(M7-1.5))/(43.42-3.1*LOG10(M6))+3)</f>
        <v>2458.218844824356</v>
      </c>
    </row>
    <row r="67" spans="1:13" ht="18" x14ac:dyDescent="0.15">
      <c r="A67" s="29" t="s">
        <v>117</v>
      </c>
      <c r="B67" s="34" t="s">
        <v>387</v>
      </c>
      <c r="C67" s="34">
        <f>PI()*(C65)^2</f>
        <v>62755446.521920145</v>
      </c>
      <c r="D67" s="34" t="s">
        <v>65</v>
      </c>
      <c r="E67" s="34">
        <f>PI()*(E65)^2</f>
        <v>8059453.5788335595</v>
      </c>
      <c r="F67" s="34" t="s">
        <v>65</v>
      </c>
      <c r="G67" s="34">
        <f>PI()*(G65)^2</f>
        <v>7671995.3855778668</v>
      </c>
      <c r="H67" s="34" t="s">
        <v>65</v>
      </c>
      <c r="I67" s="34">
        <f>PI()*(I65)^2</f>
        <v>978729.03646601783</v>
      </c>
      <c r="J67" s="194">
        <f>PI()*(J65)^2</f>
        <v>164555892.50087085</v>
      </c>
      <c r="K67" s="194" t="s">
        <v>362</v>
      </c>
      <c r="L67" s="194">
        <f>PI()*(L65)^2</f>
        <v>15685474.01881854</v>
      </c>
      <c r="M67" s="194" t="s">
        <v>362</v>
      </c>
    </row>
    <row r="68" spans="1:13" ht="18" x14ac:dyDescent="0.15">
      <c r="A68" s="29" t="s">
        <v>118</v>
      </c>
      <c r="B68" s="34">
        <f>PI()*(B66)^2</f>
        <v>8348417.9470796483</v>
      </c>
      <c r="C68" s="34" t="s">
        <v>65</v>
      </c>
      <c r="D68" s="34">
        <f>PI()*(D66)^2</f>
        <v>83907910.86452356</v>
      </c>
      <c r="E68" s="34" t="s">
        <v>65</v>
      </c>
      <c r="F68" s="34">
        <f>PI()*(F66)^2</f>
        <v>1114044.9542397223</v>
      </c>
      <c r="G68" s="34" t="s">
        <v>65</v>
      </c>
      <c r="H68" s="34">
        <f>PI()*(H66)^2</f>
        <v>11272012.850757819</v>
      </c>
      <c r="I68" s="34" t="s">
        <v>65</v>
      </c>
      <c r="J68" s="194" t="s">
        <v>371</v>
      </c>
      <c r="K68" s="194">
        <f>PI()*(K66)^2</f>
        <v>165333243.88083383</v>
      </c>
      <c r="L68" s="194" t="s">
        <v>362</v>
      </c>
      <c r="M68" s="194">
        <f>PI()*(M66)^2</f>
        <v>18984141.402257558</v>
      </c>
    </row>
    <row r="70" spans="1:13" x14ac:dyDescent="0.15">
      <c r="D70" s="53"/>
      <c r="G70" s="53"/>
      <c r="H70" s="53"/>
    </row>
    <row r="72" spans="1:13" ht="15" x14ac:dyDescent="0.15">
      <c r="A72" s="29"/>
      <c r="C72" s="44"/>
      <c r="D72" s="44"/>
      <c r="G72" s="45"/>
      <c r="H72" s="45"/>
    </row>
    <row r="73" spans="1:13" ht="15" x14ac:dyDescent="0.15">
      <c r="A73" s="43"/>
      <c r="C73" s="44"/>
      <c r="D73" s="44"/>
      <c r="G73" s="45"/>
      <c r="H73" s="45"/>
    </row>
  </sheetData>
  <mergeCells count="6">
    <mergeCell ref="L1:M1"/>
    <mergeCell ref="G1:H1"/>
    <mergeCell ref="J1:K1"/>
    <mergeCell ref="B2:C2"/>
    <mergeCell ref="C1:E1"/>
    <mergeCell ref="F2:G2"/>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election activeCell="F22" sqref="F22"/>
    </sheetView>
  </sheetViews>
  <sheetFormatPr defaultColWidth="9" defaultRowHeight="14.25" x14ac:dyDescent="0.15"/>
  <cols>
    <col min="1" max="16384" width="9" style="2"/>
  </cols>
  <sheetData>
    <row r="1" spans="1:16" x14ac:dyDescent="0.15">
      <c r="A1"/>
      <c r="B1" s="3" t="s">
        <v>66</v>
      </c>
      <c r="C1"/>
      <c r="D1"/>
      <c r="E1"/>
      <c r="F1"/>
      <c r="G1"/>
      <c r="H1"/>
      <c r="I1"/>
      <c r="J1"/>
      <c r="K1"/>
      <c r="L1"/>
      <c r="M1"/>
      <c r="N1"/>
      <c r="O1"/>
      <c r="P1"/>
    </row>
    <row r="2" spans="1:16" ht="15" thickBot="1" x14ac:dyDescent="0.2">
      <c r="A2"/>
      <c r="B2" s="4" t="s">
        <v>67</v>
      </c>
      <c r="C2"/>
      <c r="D2"/>
      <c r="E2"/>
      <c r="F2"/>
      <c r="G2"/>
      <c r="H2"/>
      <c r="I2"/>
      <c r="J2"/>
      <c r="K2"/>
      <c r="L2"/>
      <c r="M2"/>
      <c r="N2"/>
      <c r="O2"/>
      <c r="P2"/>
    </row>
    <row r="3" spans="1:16" x14ac:dyDescent="0.15">
      <c r="A3"/>
      <c r="B3" s="315" t="s">
        <v>68</v>
      </c>
      <c r="C3" s="315" t="s">
        <v>69</v>
      </c>
      <c r="D3" s="315" t="s">
        <v>70</v>
      </c>
      <c r="E3" s="315" t="s">
        <v>71</v>
      </c>
      <c r="F3" s="315" t="s">
        <v>72</v>
      </c>
      <c r="G3" s="315" t="s">
        <v>73</v>
      </c>
      <c r="H3" s="315" t="s">
        <v>74</v>
      </c>
      <c r="I3" s="315" t="s">
        <v>75</v>
      </c>
      <c r="J3" s="315" t="s">
        <v>76</v>
      </c>
      <c r="K3" s="315" t="s">
        <v>77</v>
      </c>
      <c r="L3" s="5">
        <v>70</v>
      </c>
      <c r="M3" s="315" t="s">
        <v>78</v>
      </c>
      <c r="N3" s="315" t="s">
        <v>79</v>
      </c>
      <c r="O3" s="315" t="s">
        <v>80</v>
      </c>
      <c r="P3"/>
    </row>
    <row r="4" spans="1:16" ht="15" thickBot="1" x14ac:dyDescent="0.2">
      <c r="A4"/>
      <c r="B4" s="319"/>
      <c r="C4" s="316"/>
      <c r="D4" s="316"/>
      <c r="E4" s="316"/>
      <c r="F4" s="316"/>
      <c r="G4" s="316"/>
      <c r="H4" s="316"/>
      <c r="I4" s="316"/>
      <c r="J4" s="316"/>
      <c r="K4" s="316"/>
      <c r="L4" s="6" t="s">
        <v>81</v>
      </c>
      <c r="M4" s="316"/>
      <c r="N4" s="316"/>
      <c r="O4" s="316"/>
      <c r="P4"/>
    </row>
    <row r="5" spans="1:16" ht="15" thickBot="1" x14ac:dyDescent="0.2">
      <c r="A5"/>
      <c r="B5" s="316"/>
      <c r="C5" s="7" t="s">
        <v>82</v>
      </c>
      <c r="D5" s="7" t="s">
        <v>82</v>
      </c>
      <c r="E5" s="7" t="s">
        <v>82</v>
      </c>
      <c r="F5" s="7" t="s">
        <v>82</v>
      </c>
      <c r="G5" s="7" t="s">
        <v>82</v>
      </c>
      <c r="H5" s="7" t="s">
        <v>82</v>
      </c>
      <c r="I5" s="7" t="s">
        <v>82</v>
      </c>
      <c r="J5" s="7" t="s">
        <v>82</v>
      </c>
      <c r="K5" s="7" t="s">
        <v>82</v>
      </c>
      <c r="L5" s="7" t="s">
        <v>82</v>
      </c>
      <c r="M5" s="7" t="s">
        <v>82</v>
      </c>
      <c r="N5" s="7" t="s">
        <v>82</v>
      </c>
      <c r="O5" s="7" t="s">
        <v>82</v>
      </c>
      <c r="P5"/>
    </row>
    <row r="6" spans="1:16" ht="15" thickBot="1" x14ac:dyDescent="0.2">
      <c r="A6"/>
      <c r="B6" s="8">
        <v>15</v>
      </c>
      <c r="C6" s="9">
        <v>25</v>
      </c>
      <c r="D6" s="9">
        <v>52</v>
      </c>
      <c r="E6" s="9">
        <v>79</v>
      </c>
      <c r="F6" s="9">
        <v>106</v>
      </c>
      <c r="G6" s="9">
        <v>133</v>
      </c>
      <c r="H6" s="9">
        <v>160</v>
      </c>
      <c r="I6" s="9">
        <v>216</v>
      </c>
      <c r="J6" s="9">
        <v>270</v>
      </c>
      <c r="K6" s="9" t="s">
        <v>83</v>
      </c>
      <c r="L6" s="9" t="s">
        <v>84</v>
      </c>
      <c r="M6" s="9" t="s">
        <v>83</v>
      </c>
      <c r="N6" s="9" t="s">
        <v>83</v>
      </c>
      <c r="O6" s="9" t="s">
        <v>83</v>
      </c>
      <c r="P6"/>
    </row>
    <row r="7" spans="1:16" ht="15" thickBot="1" x14ac:dyDescent="0.2">
      <c r="A7"/>
      <c r="B7" s="8">
        <v>30</v>
      </c>
      <c r="C7" s="9">
        <v>11</v>
      </c>
      <c r="D7" s="9">
        <v>24</v>
      </c>
      <c r="E7" s="9">
        <v>38</v>
      </c>
      <c r="F7" s="9">
        <v>51</v>
      </c>
      <c r="G7" s="9">
        <v>65</v>
      </c>
      <c r="H7" s="9">
        <v>78</v>
      </c>
      <c r="I7" s="9">
        <v>106</v>
      </c>
      <c r="J7" s="9">
        <v>133</v>
      </c>
      <c r="K7" s="9">
        <v>162</v>
      </c>
      <c r="L7" s="9">
        <v>189</v>
      </c>
      <c r="M7" s="9">
        <v>217</v>
      </c>
      <c r="N7" s="9">
        <v>245</v>
      </c>
      <c r="O7" s="9">
        <v>273</v>
      </c>
      <c r="P7"/>
    </row>
    <row r="8" spans="1:16" ht="15" thickBot="1" x14ac:dyDescent="0.2">
      <c r="A8"/>
      <c r="B8" s="8">
        <v>60</v>
      </c>
      <c r="C8" s="9" t="s">
        <v>83</v>
      </c>
      <c r="D8" s="9">
        <v>11</v>
      </c>
      <c r="E8" s="9">
        <v>18</v>
      </c>
      <c r="F8" s="9">
        <v>24</v>
      </c>
      <c r="G8" s="9">
        <v>31</v>
      </c>
      <c r="H8" s="9">
        <v>38</v>
      </c>
      <c r="I8" s="9">
        <v>51</v>
      </c>
      <c r="J8" s="9">
        <v>65</v>
      </c>
      <c r="K8" s="9">
        <v>79</v>
      </c>
      <c r="L8" s="9">
        <v>93</v>
      </c>
      <c r="M8" s="9">
        <v>107</v>
      </c>
      <c r="N8" s="9">
        <v>121</v>
      </c>
      <c r="O8" s="9">
        <v>135</v>
      </c>
      <c r="P8"/>
    </row>
    <row r="9" spans="1:16" x14ac:dyDescent="0.15">
      <c r="A9"/>
      <c r="B9"/>
      <c r="C9"/>
      <c r="D9"/>
      <c r="E9"/>
      <c r="F9"/>
      <c r="G9"/>
      <c r="H9"/>
      <c r="I9"/>
      <c r="J9"/>
      <c r="K9"/>
      <c r="L9"/>
      <c r="M9"/>
      <c r="N9"/>
      <c r="O9"/>
      <c r="P9"/>
    </row>
    <row r="10" spans="1:16" ht="15" thickBot="1" x14ac:dyDescent="0.2">
      <c r="A10"/>
      <c r="B10" s="4" t="s">
        <v>85</v>
      </c>
      <c r="C10"/>
      <c r="D10"/>
      <c r="E10"/>
      <c r="F10"/>
      <c r="G10"/>
      <c r="H10"/>
      <c r="I10"/>
      <c r="J10"/>
      <c r="K10"/>
      <c r="L10"/>
      <c r="M10"/>
      <c r="N10"/>
      <c r="O10"/>
      <c r="P10"/>
    </row>
    <row r="11" spans="1:16" ht="15" thickBot="1" x14ac:dyDescent="0.2">
      <c r="A11"/>
      <c r="B11" s="317" t="s">
        <v>86</v>
      </c>
      <c r="C11" s="10" t="s">
        <v>87</v>
      </c>
      <c r="D11" s="10" t="s">
        <v>88</v>
      </c>
      <c r="E11" s="10" t="s">
        <v>89</v>
      </c>
      <c r="F11" s="10" t="s">
        <v>90</v>
      </c>
      <c r="G11"/>
      <c r="H11"/>
      <c r="I11"/>
      <c r="J11"/>
      <c r="K11"/>
      <c r="L11"/>
      <c r="M11"/>
      <c r="N11"/>
      <c r="O11"/>
      <c r="P11"/>
    </row>
    <row r="12" spans="1:16" ht="15" thickBot="1" x14ac:dyDescent="0.2">
      <c r="A12"/>
      <c r="B12" s="318"/>
      <c r="C12" s="11" t="s">
        <v>82</v>
      </c>
      <c r="D12" s="11" t="s">
        <v>82</v>
      </c>
      <c r="E12" s="11" t="s">
        <v>82</v>
      </c>
      <c r="F12" s="11" t="s">
        <v>82</v>
      </c>
      <c r="G12"/>
      <c r="H12"/>
      <c r="I12"/>
      <c r="J12"/>
      <c r="K12"/>
      <c r="L12"/>
      <c r="M12"/>
      <c r="N12"/>
      <c r="O12"/>
      <c r="P12"/>
    </row>
    <row r="13" spans="1:16" ht="15" thickBot="1" x14ac:dyDescent="0.2">
      <c r="A13"/>
      <c r="B13" s="12">
        <v>60</v>
      </c>
      <c r="C13" s="13">
        <v>66</v>
      </c>
      <c r="D13" s="13">
        <v>132</v>
      </c>
      <c r="E13" s="13">
        <v>264</v>
      </c>
      <c r="F13" s="13" t="s">
        <v>84</v>
      </c>
      <c r="G13"/>
      <c r="H13"/>
      <c r="I13"/>
      <c r="J13"/>
      <c r="K13"/>
      <c r="L13"/>
      <c r="M13"/>
      <c r="N13"/>
      <c r="O13"/>
      <c r="P13"/>
    </row>
    <row r="14" spans="1:16" ht="15" thickBot="1" x14ac:dyDescent="0.2">
      <c r="A14"/>
      <c r="B14" s="12">
        <v>120</v>
      </c>
      <c r="C14" s="13">
        <v>32</v>
      </c>
      <c r="D14" s="13">
        <v>66</v>
      </c>
      <c r="E14" s="13">
        <v>132</v>
      </c>
      <c r="F14" s="13">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row r="17" spans="1:16" x14ac:dyDescent="0.15">
      <c r="A17"/>
      <c r="B17" s="126" t="s">
        <v>263</v>
      </c>
      <c r="G17"/>
      <c r="H17"/>
      <c r="I17"/>
      <c r="J17"/>
      <c r="K17"/>
      <c r="L17"/>
      <c r="M17"/>
      <c r="N17"/>
      <c r="O17"/>
      <c r="P17"/>
    </row>
    <row r="18" spans="1:16" ht="15" thickBot="1" x14ac:dyDescent="0.2">
      <c r="B18" s="127"/>
    </row>
    <row r="19" spans="1:16" x14ac:dyDescent="0.15">
      <c r="B19" s="320" t="s">
        <v>68</v>
      </c>
      <c r="C19" s="320" t="s">
        <v>69</v>
      </c>
      <c r="D19" s="320" t="s">
        <v>70</v>
      </c>
      <c r="E19" s="320" t="s">
        <v>71</v>
      </c>
      <c r="F19" s="320" t="s">
        <v>72</v>
      </c>
    </row>
    <row r="20" spans="1:16" ht="15" thickBot="1" x14ac:dyDescent="0.2">
      <c r="B20" s="321"/>
      <c r="C20" s="322"/>
      <c r="D20" s="322"/>
      <c r="E20" s="322"/>
      <c r="F20" s="322"/>
    </row>
    <row r="21" spans="1:16" ht="15" thickBot="1" x14ac:dyDescent="0.2">
      <c r="B21" s="322"/>
      <c r="C21" s="128" t="s">
        <v>82</v>
      </c>
      <c r="D21" s="128" t="s">
        <v>82</v>
      </c>
      <c r="E21" s="128" t="s">
        <v>82</v>
      </c>
      <c r="F21" s="128" t="s">
        <v>82</v>
      </c>
    </row>
    <row r="22" spans="1:16" ht="15" thickBot="1" x14ac:dyDescent="0.2">
      <c r="B22" s="129">
        <v>15</v>
      </c>
      <c r="C22" s="130">
        <v>25</v>
      </c>
      <c r="D22" s="130">
        <v>50</v>
      </c>
      <c r="E22" s="130">
        <v>75</v>
      </c>
      <c r="F22" s="130">
        <v>100</v>
      </c>
    </row>
  </sheetData>
  <mergeCells count="19">
    <mergeCell ref="B19:B21"/>
    <mergeCell ref="C19:C20"/>
    <mergeCell ref="D19:D20"/>
    <mergeCell ref="E19:E20"/>
    <mergeCell ref="F19:F20"/>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21</vt:i4>
      </vt:variant>
      <vt:variant>
        <vt:lpstr>命名范围</vt:lpstr>
      </vt:variant>
      <vt:variant>
        <vt:i4>1</vt:i4>
      </vt:variant>
    </vt:vector>
  </HeadingPairs>
  <TitlesOfParts>
    <vt:vector size="22" baseType="lpstr">
      <vt:lpstr>General Notes</vt:lpstr>
      <vt:lpstr>InH-eMBB (4GHz, NR DDDSU)</vt:lpstr>
      <vt:lpstr>InH-eMBB (4GHz, NR DSUUD)</vt:lpstr>
      <vt:lpstr>InH-eMBB (4GHz, NR DDDSU DDSUU)</vt:lpstr>
      <vt:lpstr>InH-eMBB (4GHz, NR DDDDD DDSUU)</vt:lpstr>
      <vt:lpstr>DU-eMBB (4GHz, NR DDDSU)</vt:lpstr>
      <vt:lpstr>DU-eMBB (4GHz, NR DSUUD)</vt:lpstr>
      <vt:lpstr>DU-eMBB (4GHz, LTE DSUUD)</vt:lpstr>
      <vt:lpstr>DU-eMBB (4GHz, NR DDDSU DDSUU)</vt:lpstr>
      <vt:lpstr>DU-eMBB (4GHz, NR DDDDD DDSUU)</vt:lpstr>
      <vt:lpstr>Rural-eMBB (700MHz, NR FDD)</vt:lpstr>
      <vt:lpstr>Rural-eMBB (700MHz, NR DSUUD)</vt:lpstr>
      <vt:lpstr>Rural(700MHz, NR DDDSU DDSUU)</vt:lpstr>
      <vt:lpstr>Rural(700MHz, NR DDDDD DDSUU)</vt:lpstr>
      <vt:lpstr>Rural-eMBB (700MHz, LTE FDD)</vt:lpstr>
      <vt:lpstr>Rural-eMBB (700MHz, LTE DSUUD)</vt:lpstr>
      <vt:lpstr>UMa-mMTC (NB-IoT)</vt:lpstr>
      <vt:lpstr>UMa-mMTC (eMTC)</vt:lpstr>
      <vt:lpstr>UMa-mMTC (NR FDD)</vt:lpstr>
      <vt:lpstr>UMa-URLLC (700MHz NR )</vt:lpstr>
      <vt:lpstr>MaxN_RB</vt:lpstr>
      <vt:lpstr>'InH-eMBB (4GHz, NR DDDSU)'!OLE_LINK1</vt:lpstr>
    </vt:vector>
  </TitlesOfParts>
  <Company>Huawei Technologies Co.,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皮启平</cp:lastModifiedBy>
  <cp:lastPrinted>2006-01-19T03:50:08Z</cp:lastPrinted>
  <dcterms:created xsi:type="dcterms:W3CDTF">2003-11-11T03:59:45Z</dcterms:created>
  <dcterms:modified xsi:type="dcterms:W3CDTF">2019-05-27T07:02:43Z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(3)4I/BgphgHhHAmhYH79DNV+3n0jrLwSGmnsh2VRe+T6t1QBtPAJ4tSg6qaMTYmUdj8yKm4pR6
3M2waLqyNsEObLWQAgvTCsiTnEIsH1jFiQ38kMd9Em8L4dmhGi07OMhfiKG2nS4PrKqwGy5B
EUwz0IZtXIZnsCrkfIoUc7EZ3Xr/I8Syo4bS9ho3ianoI17lWZOGDSj3gYGMm6+/pAj57IVU
LvLqVs3avttAD9n/JP</vt:lpwstr>
  </property>
  <property fmtid="{D5CDD505-2E9C-101B-9397-08002B2CF9AE}" pid="7" name="_2015_ms_pID_7253431">
    <vt:lpwstr>OuNHnoTQf3OB3ywg4Fk+qfnD3kEzQD3gi+V8HPepuiq96vOym00+wp
WlowCtkZKlhQ2wEbloGpC5DHHaJg0f8GGkQl4frqJioLNtbsLTlQfr9YRYsrE2uSC2Y/uAEK
hPFVjA+FJRvBMRTm5x1B5zwbVVlEMSlo0xJkf2ibrPUqN4Tma7TFEuLgKlqYB2lPIeSYyQAp
q6gx02MtZ8jwdLY+zmi63uC70thrk2ybUhDT</vt:lpwstr>
  </property>
  <property fmtid="{D5CDD505-2E9C-101B-9397-08002B2CF9AE}" pid="8" name="_2015_ms_pID_7253432">
    <vt:lpwstr>m7FUxWidQFTbnVsrvkhwlc8=</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1558928012</vt:lpwstr>
  </property>
</Properties>
</file>